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77" i="31" l="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30" l="1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<sst xmlns="http://schemas.openxmlformats.org/spreadsheetml/2006/main" count="14379" uniqueCount="127">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</sst>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>
        <row r="6">
          <cell r="B6" t="str">
            <v>PREMIER</v>
          </cell>
        </row>
        <row r="9">
          <cell r="B9" t="str">
            <v>Administration</v>
          </cell>
          <cell r="C9">
            <v>76941</v>
          </cell>
          <cell r="D9">
            <v>136220</v>
          </cell>
          <cell r="E9">
            <v>132678</v>
          </cell>
          <cell r="F9">
            <v>130620</v>
          </cell>
          <cell r="G9">
            <v>138563</v>
          </cell>
          <cell r="H9">
            <v>133471</v>
          </cell>
          <cell r="P9">
            <v>138867</v>
          </cell>
          <cell r="Y9">
            <v>146523</v>
          </cell>
          <cell r="AA9">
            <v>154081</v>
          </cell>
        </row>
        <row r="10">
          <cell r="B10" t="str">
            <v>Institutional Development</v>
          </cell>
          <cell r="C10">
            <v>90056</v>
          </cell>
          <cell r="D10">
            <v>80940</v>
          </cell>
          <cell r="E10">
            <v>98280</v>
          </cell>
          <cell r="F10">
            <v>95698</v>
          </cell>
          <cell r="G10">
            <v>122084</v>
          </cell>
          <cell r="H10">
            <v>124153</v>
          </cell>
          <cell r="P10">
            <v>101213</v>
          </cell>
          <cell r="Y10">
            <v>100107.852</v>
          </cell>
          <cell r="AA10">
            <v>104496</v>
          </cell>
        </row>
        <row r="11">
          <cell r="B11" t="str">
            <v>Policy &amp; Governance</v>
          </cell>
          <cell r="C11">
            <v>46517</v>
          </cell>
          <cell r="D11">
            <v>35695</v>
          </cell>
          <cell r="E11">
            <v>40923</v>
          </cell>
          <cell r="F11">
            <v>44196</v>
          </cell>
          <cell r="G11">
            <v>47365.963000000003</v>
          </cell>
          <cell r="H11">
            <v>46389</v>
          </cell>
          <cell r="P11">
            <v>43816</v>
          </cell>
          <cell r="Y11">
            <v>45348</v>
          </cell>
          <cell r="AA11">
            <v>47539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101510</v>
          </cell>
          <cell r="D32">
            <v>148077</v>
          </cell>
          <cell r="E32">
            <v>162091</v>
          </cell>
          <cell r="F32">
            <v>178988</v>
          </cell>
          <cell r="G32">
            <v>180788</v>
          </cell>
          <cell r="H32">
            <v>176321</v>
          </cell>
          <cell r="P32">
            <v>195746</v>
          </cell>
          <cell r="Y32">
            <v>208777.853</v>
          </cell>
          <cell r="AA32">
            <v>220548</v>
          </cell>
        </row>
        <row r="33">
          <cell r="C33">
            <v>15168</v>
          </cell>
          <cell r="D33">
            <v>24184</v>
          </cell>
          <cell r="E33">
            <v>24824</v>
          </cell>
          <cell r="F33">
            <v>27276</v>
          </cell>
          <cell r="G33">
            <v>27276</v>
          </cell>
          <cell r="H33">
            <v>27276</v>
          </cell>
          <cell r="P33">
            <v>25824</v>
          </cell>
          <cell r="Y33">
            <v>27218.83</v>
          </cell>
          <cell r="AA33">
            <v>28691</v>
          </cell>
        </row>
        <row r="35">
          <cell r="C35">
            <v>508</v>
          </cell>
          <cell r="D35">
            <v>323.5</v>
          </cell>
          <cell r="E35">
            <v>354</v>
          </cell>
          <cell r="F35">
            <v>384</v>
          </cell>
          <cell r="G35">
            <v>394</v>
          </cell>
          <cell r="H35">
            <v>545</v>
          </cell>
          <cell r="P35">
            <v>450</v>
          </cell>
          <cell r="Y35">
            <v>520.346</v>
          </cell>
          <cell r="AA35">
            <v>548</v>
          </cell>
        </row>
        <row r="36">
          <cell r="C36">
            <v>22223</v>
          </cell>
          <cell r="D36">
            <v>8997</v>
          </cell>
          <cell r="E36">
            <v>13025</v>
          </cell>
          <cell r="F36">
            <v>3469</v>
          </cell>
          <cell r="G36">
            <v>25056</v>
          </cell>
          <cell r="H36">
            <v>22205</v>
          </cell>
          <cell r="P36">
            <v>5606</v>
          </cell>
          <cell r="Y36">
            <v>2793.6109999999999</v>
          </cell>
          <cell r="AA36">
            <v>2938</v>
          </cell>
        </row>
        <row r="37">
          <cell r="C37">
            <v>984</v>
          </cell>
          <cell r="D37">
            <v>278.5</v>
          </cell>
          <cell r="E37">
            <v>84</v>
          </cell>
          <cell r="F37">
            <v>307</v>
          </cell>
          <cell r="G37">
            <v>5011</v>
          </cell>
          <cell r="H37">
            <v>3830</v>
          </cell>
          <cell r="P37">
            <v>578</v>
          </cell>
          <cell r="Y37">
            <v>548.69600000000003</v>
          </cell>
          <cell r="AA37">
            <v>504</v>
          </cell>
        </row>
        <row r="38">
          <cell r="C38">
            <v>2331</v>
          </cell>
          <cell r="D38">
            <v>3346</v>
          </cell>
          <cell r="E38">
            <v>3798</v>
          </cell>
          <cell r="F38">
            <v>4844</v>
          </cell>
          <cell r="G38">
            <v>5589</v>
          </cell>
          <cell r="H38">
            <v>4905</v>
          </cell>
          <cell r="P38">
            <v>4492</v>
          </cell>
          <cell r="Y38">
            <v>4900</v>
          </cell>
          <cell r="AA38">
            <v>5334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986</v>
          </cell>
          <cell r="Y39">
            <v>1046</v>
          </cell>
          <cell r="AA39">
            <v>1104</v>
          </cell>
        </row>
        <row r="40">
          <cell r="C40">
            <v>2204</v>
          </cell>
          <cell r="D40">
            <v>1804</v>
          </cell>
          <cell r="E40">
            <v>1690</v>
          </cell>
          <cell r="F40">
            <v>1269</v>
          </cell>
          <cell r="G40">
            <v>2089</v>
          </cell>
          <cell r="H40">
            <v>1871</v>
          </cell>
          <cell r="P40">
            <v>1095</v>
          </cell>
          <cell r="Y40">
            <v>1200.07</v>
          </cell>
          <cell r="AA40">
            <v>1200</v>
          </cell>
        </row>
        <row r="41">
          <cell r="C41">
            <v>3210</v>
          </cell>
          <cell r="D41">
            <v>3103</v>
          </cell>
          <cell r="E41">
            <v>2099</v>
          </cell>
          <cell r="F41">
            <v>1396</v>
          </cell>
          <cell r="G41">
            <v>2743</v>
          </cell>
          <cell r="H41">
            <v>2053</v>
          </cell>
          <cell r="P41">
            <v>1734</v>
          </cell>
          <cell r="Y41">
            <v>2147.0630000000001</v>
          </cell>
          <cell r="AA41">
            <v>2184</v>
          </cell>
        </row>
        <row r="42">
          <cell r="C42">
            <v>2091</v>
          </cell>
          <cell r="D42">
            <v>1303</v>
          </cell>
          <cell r="E42">
            <v>1233</v>
          </cell>
          <cell r="F42">
            <v>1323</v>
          </cell>
          <cell r="G42">
            <v>1223</v>
          </cell>
          <cell r="H42">
            <v>2165</v>
          </cell>
          <cell r="P42">
            <v>2261</v>
          </cell>
          <cell r="Y42">
            <v>1789.1060000000002</v>
          </cell>
          <cell r="AA42">
            <v>1804</v>
          </cell>
        </row>
        <row r="43">
          <cell r="C43">
            <v>6722</v>
          </cell>
          <cell r="D43">
            <v>1444</v>
          </cell>
          <cell r="E43">
            <v>276</v>
          </cell>
          <cell r="F43">
            <v>2564</v>
          </cell>
          <cell r="G43">
            <v>2361</v>
          </cell>
          <cell r="H43">
            <v>196</v>
          </cell>
          <cell r="P43">
            <v>380</v>
          </cell>
          <cell r="Y43">
            <v>413</v>
          </cell>
          <cell r="AA43">
            <v>431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891</v>
          </cell>
          <cell r="D47">
            <v>879</v>
          </cell>
          <cell r="E47">
            <v>683</v>
          </cell>
          <cell r="F47">
            <v>852</v>
          </cell>
          <cell r="G47">
            <v>852</v>
          </cell>
          <cell r="H47">
            <v>933</v>
          </cell>
          <cell r="P47">
            <v>790</v>
          </cell>
          <cell r="Y47">
            <v>1079</v>
          </cell>
          <cell r="AA47">
            <v>1134</v>
          </cell>
        </row>
        <row r="48">
          <cell r="C48">
            <v>24510</v>
          </cell>
          <cell r="D48">
            <v>30919</v>
          </cell>
          <cell r="E48">
            <v>27904</v>
          </cell>
          <cell r="F48">
            <v>27653</v>
          </cell>
          <cell r="G48">
            <v>18387</v>
          </cell>
          <cell r="H48">
            <v>22564</v>
          </cell>
          <cell r="P48">
            <v>26352</v>
          </cell>
          <cell r="Y48">
            <v>20859.07</v>
          </cell>
          <cell r="AA48">
            <v>20970</v>
          </cell>
        </row>
        <row r="49">
          <cell r="C49">
            <v>6139</v>
          </cell>
          <cell r="D49">
            <v>530</v>
          </cell>
          <cell r="E49">
            <v>819</v>
          </cell>
          <cell r="F49">
            <v>186</v>
          </cell>
          <cell r="G49">
            <v>186</v>
          </cell>
          <cell r="H49">
            <v>52</v>
          </cell>
          <cell r="P49">
            <v>205</v>
          </cell>
          <cell r="Y49">
            <v>44.225999999999999</v>
          </cell>
          <cell r="AA49">
            <v>151</v>
          </cell>
        </row>
        <row r="50">
          <cell r="C50">
            <v>11</v>
          </cell>
          <cell r="D50">
            <v>9</v>
          </cell>
          <cell r="E50">
            <v>39</v>
          </cell>
          <cell r="F50">
            <v>24</v>
          </cell>
          <cell r="G50">
            <v>24</v>
          </cell>
          <cell r="H50">
            <v>0</v>
          </cell>
          <cell r="P50">
            <v>24</v>
          </cell>
          <cell r="Y50">
            <v>25</v>
          </cell>
          <cell r="AA50">
            <v>26</v>
          </cell>
        </row>
        <row r="51">
          <cell r="C51">
            <v>24</v>
          </cell>
          <cell r="D51">
            <v>0</v>
          </cell>
          <cell r="E51">
            <v>1882</v>
          </cell>
          <cell r="F51">
            <v>475</v>
          </cell>
          <cell r="G51">
            <v>634</v>
          </cell>
          <cell r="H51">
            <v>1936</v>
          </cell>
          <cell r="P51">
            <v>1312</v>
          </cell>
          <cell r="Y51">
            <v>560</v>
          </cell>
          <cell r="AA51">
            <v>565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349</v>
          </cell>
          <cell r="D55">
            <v>81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7</v>
          </cell>
          <cell r="D56">
            <v>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26</v>
          </cell>
          <cell r="D58">
            <v>25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14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387</v>
          </cell>
          <cell r="D63">
            <v>81</v>
          </cell>
          <cell r="E63">
            <v>114</v>
          </cell>
          <cell r="F63">
            <v>213</v>
          </cell>
          <cell r="G63">
            <v>243</v>
          </cell>
          <cell r="H63">
            <v>213</v>
          </cell>
          <cell r="P63">
            <v>482</v>
          </cell>
          <cell r="Y63">
            <v>503.06</v>
          </cell>
          <cell r="AA63">
            <v>530</v>
          </cell>
        </row>
        <row r="64">
          <cell r="C64">
            <v>5339</v>
          </cell>
          <cell r="D64">
            <v>10409</v>
          </cell>
          <cell r="E64">
            <v>10369</v>
          </cell>
          <cell r="F64">
            <v>3821</v>
          </cell>
          <cell r="G64">
            <v>9648</v>
          </cell>
          <cell r="H64">
            <v>10721</v>
          </cell>
          <cell r="P64">
            <v>1876</v>
          </cell>
          <cell r="Y64">
            <v>2160.0309999999999</v>
          </cell>
          <cell r="AA64">
            <v>2190</v>
          </cell>
        </row>
        <row r="65">
          <cell r="C65">
            <v>1918</v>
          </cell>
          <cell r="D65">
            <v>3111</v>
          </cell>
          <cell r="E65">
            <v>4178</v>
          </cell>
          <cell r="F65">
            <v>2225</v>
          </cell>
          <cell r="G65">
            <v>4637</v>
          </cell>
          <cell r="H65">
            <v>3510</v>
          </cell>
          <cell r="P65">
            <v>2358</v>
          </cell>
          <cell r="Y65">
            <v>2854.4549999999999</v>
          </cell>
          <cell r="AA65">
            <v>2563</v>
          </cell>
        </row>
        <row r="66">
          <cell r="C66">
            <v>40</v>
          </cell>
          <cell r="D66">
            <v>4</v>
          </cell>
          <cell r="E66">
            <v>7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143</v>
          </cell>
          <cell r="D67">
            <v>23</v>
          </cell>
          <cell r="E67">
            <v>231</v>
          </cell>
          <cell r="F67">
            <v>161</v>
          </cell>
          <cell r="G67">
            <v>161</v>
          </cell>
          <cell r="H67">
            <v>29</v>
          </cell>
          <cell r="P67">
            <v>215</v>
          </cell>
          <cell r="Y67">
            <v>225</v>
          </cell>
          <cell r="AA67">
            <v>234</v>
          </cell>
        </row>
        <row r="68">
          <cell r="C68">
            <v>6998</v>
          </cell>
          <cell r="D68">
            <v>8617</v>
          </cell>
          <cell r="E68">
            <v>10657</v>
          </cell>
          <cell r="F68">
            <v>6823</v>
          </cell>
          <cell r="G68">
            <v>11206</v>
          </cell>
          <cell r="H68">
            <v>11359</v>
          </cell>
          <cell r="P68">
            <v>4638</v>
          </cell>
          <cell r="Y68">
            <v>6032.625</v>
          </cell>
          <cell r="AA68">
            <v>6121</v>
          </cell>
        </row>
        <row r="69">
          <cell r="C69">
            <v>718</v>
          </cell>
          <cell r="D69">
            <v>1286</v>
          </cell>
          <cell r="E69">
            <v>651</v>
          </cell>
          <cell r="F69">
            <v>1911</v>
          </cell>
          <cell r="G69">
            <v>2486</v>
          </cell>
          <cell r="H69">
            <v>596</v>
          </cell>
          <cell r="P69">
            <v>986</v>
          </cell>
          <cell r="Y69">
            <v>1045.425</v>
          </cell>
          <cell r="AA69">
            <v>1104</v>
          </cell>
        </row>
        <row r="70">
          <cell r="C70">
            <v>873</v>
          </cell>
          <cell r="D70">
            <v>283</v>
          </cell>
          <cell r="E70">
            <v>1104</v>
          </cell>
          <cell r="F70">
            <v>1289</v>
          </cell>
          <cell r="G70">
            <v>901</v>
          </cell>
          <cell r="H70">
            <v>466</v>
          </cell>
          <cell r="P70">
            <v>1455</v>
          </cell>
          <cell r="Y70">
            <v>1427.385</v>
          </cell>
          <cell r="AA70">
            <v>1451</v>
          </cell>
        </row>
        <row r="71">
          <cell r="C71">
            <v>3647</v>
          </cell>
          <cell r="D71">
            <v>891</v>
          </cell>
          <cell r="E71">
            <v>827</v>
          </cell>
          <cell r="F71">
            <v>208</v>
          </cell>
          <cell r="G71">
            <v>188</v>
          </cell>
          <cell r="H71">
            <v>616</v>
          </cell>
          <cell r="P71">
            <v>231</v>
          </cell>
          <cell r="Y71">
            <v>237</v>
          </cell>
          <cell r="AA71">
            <v>244</v>
          </cell>
        </row>
        <row r="72">
          <cell r="C72">
            <v>0</v>
          </cell>
          <cell r="D72">
            <v>0</v>
          </cell>
          <cell r="E72">
            <v>12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41</v>
          </cell>
          <cell r="D74">
            <v>2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</v>
          </cell>
          <cell r="E86">
            <v>0</v>
          </cell>
          <cell r="F86">
            <v>0</v>
          </cell>
          <cell r="G86">
            <v>11</v>
          </cell>
          <cell r="H86">
            <v>11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32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682</v>
          </cell>
          <cell r="D99">
            <v>729</v>
          </cell>
          <cell r="E99">
            <v>759</v>
          </cell>
          <cell r="F99">
            <v>390</v>
          </cell>
          <cell r="G99">
            <v>740.96299999999997</v>
          </cell>
          <cell r="H99">
            <v>1598</v>
          </cell>
          <cell r="P99">
            <v>798</v>
          </cell>
          <cell r="Y99">
            <v>560</v>
          </cell>
          <cell r="AA99">
            <v>582.04999999999995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3413</v>
          </cell>
          <cell r="D106">
            <v>1826</v>
          </cell>
          <cell r="E106">
            <v>1745</v>
          </cell>
          <cell r="F106">
            <v>1643</v>
          </cell>
          <cell r="G106">
            <v>5178</v>
          </cell>
          <cell r="H106">
            <v>7803</v>
          </cell>
          <cell r="P106">
            <v>2192</v>
          </cell>
          <cell r="Y106">
            <v>2138</v>
          </cell>
          <cell r="AA106">
            <v>2090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383</v>
          </cell>
          <cell r="D111">
            <v>216</v>
          </cell>
          <cell r="E111">
            <v>0</v>
          </cell>
          <cell r="F111">
            <v>820</v>
          </cell>
          <cell r="G111">
            <v>0</v>
          </cell>
          <cell r="H111">
            <v>0</v>
          </cell>
          <cell r="P111">
            <v>830</v>
          </cell>
          <cell r="Y111">
            <v>874</v>
          </cell>
          <cell r="AA111">
            <v>875</v>
          </cell>
        </row>
        <row r="112">
          <cell r="C112">
            <v>7</v>
          </cell>
          <cell r="D112">
            <v>71</v>
          </cell>
          <cell r="E112">
            <v>380</v>
          </cell>
          <cell r="F112">
            <v>0</v>
          </cell>
          <cell r="G112">
            <v>0</v>
          </cell>
          <cell r="H112">
            <v>239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5166</v>
          </cell>
          <cell r="D169">
            <v>3476</v>
          </cell>
          <cell r="E169">
            <v>5028</v>
          </cell>
          <cell r="F169">
            <v>4371</v>
          </cell>
          <cell r="G169">
            <v>4962</v>
          </cell>
          <cell r="H169">
            <v>4376</v>
          </cell>
          <cell r="I169">
            <v>5254</v>
          </cell>
          <cell r="J169">
            <v>5547</v>
          </cell>
          <cell r="K169">
            <v>5847</v>
          </cell>
        </row>
        <row r="171">
          <cell r="B171" t="str">
            <v>Sales of provincial gazette and tender bulletin</v>
          </cell>
          <cell r="C171">
            <v>5166</v>
          </cell>
          <cell r="D171">
            <v>3476</v>
          </cell>
          <cell r="E171">
            <v>5028</v>
          </cell>
          <cell r="F171">
            <v>4371</v>
          </cell>
          <cell r="G171">
            <v>4962</v>
          </cell>
          <cell r="H171">
            <v>4376</v>
          </cell>
          <cell r="I171">
            <v>5254</v>
          </cell>
          <cell r="J171">
            <v>5547</v>
          </cell>
          <cell r="K171">
            <v>5847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7</v>
          </cell>
          <cell r="D175">
            <v>0</v>
          </cell>
          <cell r="E175">
            <v>0</v>
          </cell>
          <cell r="F175">
            <v>5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235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6</v>
          </cell>
          <cell r="D185">
            <v>58</v>
          </cell>
          <cell r="E185">
            <v>0</v>
          </cell>
          <cell r="F185">
            <v>3</v>
          </cell>
          <cell r="G185">
            <v>3</v>
          </cell>
          <cell r="H185">
            <v>3</v>
          </cell>
          <cell r="I185">
            <v>3</v>
          </cell>
          <cell r="J185">
            <v>3</v>
          </cell>
          <cell r="K185">
            <v>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974</v>
          </cell>
          <cell r="D191">
            <v>766</v>
          </cell>
          <cell r="E191">
            <v>388</v>
          </cell>
          <cell r="F191">
            <v>664</v>
          </cell>
          <cell r="G191">
            <v>214</v>
          </cell>
          <cell r="H191">
            <v>664</v>
          </cell>
          <cell r="I191">
            <v>227</v>
          </cell>
          <cell r="J191">
            <v>240</v>
          </cell>
          <cell r="K191">
            <v>253</v>
          </cell>
        </row>
        <row r="203">
          <cell r="B203" t="str">
            <v>Premier's Support</v>
          </cell>
          <cell r="C203">
            <v>17332</v>
          </cell>
          <cell r="D203">
            <v>19102</v>
          </cell>
          <cell r="E203">
            <v>19948</v>
          </cell>
          <cell r="F203">
            <v>21067</v>
          </cell>
          <cell r="G203">
            <v>20977</v>
          </cell>
          <cell r="H203">
            <v>14796</v>
          </cell>
          <cell r="P203">
            <v>15025</v>
          </cell>
          <cell r="Y203">
            <v>14996</v>
          </cell>
          <cell r="AA203">
            <v>15806</v>
          </cell>
        </row>
        <row r="204">
          <cell r="B204" t="str">
            <v>Executive Council Support</v>
          </cell>
          <cell r="C204">
            <v>2241</v>
          </cell>
          <cell r="D204">
            <v>2393</v>
          </cell>
          <cell r="E204">
            <v>2921</v>
          </cell>
          <cell r="F204">
            <v>3262</v>
          </cell>
          <cell r="G204">
            <v>3765</v>
          </cell>
          <cell r="H204">
            <v>3548</v>
          </cell>
          <cell r="P204">
            <v>3322</v>
          </cell>
          <cell r="Y204">
            <v>3657</v>
          </cell>
          <cell r="AA204">
            <v>3957</v>
          </cell>
        </row>
        <row r="205">
          <cell r="B205" t="str">
            <v>Director General</v>
          </cell>
          <cell r="C205">
            <v>36917</v>
          </cell>
          <cell r="D205">
            <v>97012</v>
          </cell>
          <cell r="E205">
            <v>89549</v>
          </cell>
          <cell r="F205">
            <v>85720</v>
          </cell>
          <cell r="G205">
            <v>86907</v>
          </cell>
          <cell r="H205">
            <v>92562</v>
          </cell>
          <cell r="P205">
            <v>97999</v>
          </cell>
          <cell r="Y205">
            <v>102725</v>
          </cell>
          <cell r="AA205">
            <v>107816</v>
          </cell>
        </row>
        <row r="206">
          <cell r="B206" t="str">
            <v>Financial Management</v>
          </cell>
          <cell r="C206">
            <v>20451</v>
          </cell>
          <cell r="D206">
            <v>17713</v>
          </cell>
          <cell r="E206">
            <v>20260</v>
          </cell>
          <cell r="F206">
            <v>20571</v>
          </cell>
          <cell r="G206">
            <v>26914</v>
          </cell>
          <cell r="H206">
            <v>22565</v>
          </cell>
          <cell r="P206">
            <v>22521</v>
          </cell>
          <cell r="Y206">
            <v>25145</v>
          </cell>
          <cell r="AA206">
            <v>26502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42961</v>
          </cell>
          <cell r="D225">
            <v>100472</v>
          </cell>
          <cell r="E225">
            <v>106781</v>
          </cell>
          <cell r="F225">
            <v>117498</v>
          </cell>
          <cell r="G225">
            <v>117913</v>
          </cell>
          <cell r="H225">
            <v>113996</v>
          </cell>
          <cell r="P225">
            <v>125216</v>
          </cell>
          <cell r="Y225">
            <v>132442</v>
          </cell>
          <cell r="AA225">
            <v>139660</v>
          </cell>
        </row>
        <row r="226">
          <cell r="C226">
            <v>37377</v>
          </cell>
          <cell r="D226">
            <v>85165</v>
          </cell>
          <cell r="E226">
            <v>91271</v>
          </cell>
          <cell r="F226">
            <v>100278</v>
          </cell>
          <cell r="G226">
            <v>100693</v>
          </cell>
          <cell r="H226">
            <v>96776</v>
          </cell>
          <cell r="P226">
            <v>109995</v>
          </cell>
          <cell r="Y226">
            <v>116335</v>
          </cell>
          <cell r="AA226">
            <v>122682</v>
          </cell>
        </row>
        <row r="227">
          <cell r="C227">
            <v>5584</v>
          </cell>
          <cell r="D227">
            <v>15307</v>
          </cell>
          <cell r="E227">
            <v>15510</v>
          </cell>
          <cell r="F227">
            <v>17220</v>
          </cell>
          <cell r="G227">
            <v>17220</v>
          </cell>
          <cell r="H227">
            <v>17220</v>
          </cell>
          <cell r="P227">
            <v>15221</v>
          </cell>
          <cell r="Y227">
            <v>16107</v>
          </cell>
          <cell r="AA227">
            <v>16978</v>
          </cell>
        </row>
        <row r="228">
          <cell r="C228">
            <v>33298</v>
          </cell>
          <cell r="D228">
            <v>34991</v>
          </cell>
          <cell r="E228">
            <v>24608</v>
          </cell>
          <cell r="F228">
            <v>12989</v>
          </cell>
          <cell r="G228">
            <v>20075</v>
          </cell>
          <cell r="H228">
            <v>17833</v>
          </cell>
          <cell r="P228">
            <v>12665</v>
          </cell>
          <cell r="Y228">
            <v>13417</v>
          </cell>
          <cell r="AA228">
            <v>13820</v>
          </cell>
        </row>
        <row r="229">
          <cell r="C229">
            <v>362</v>
          </cell>
          <cell r="D229">
            <v>126.5</v>
          </cell>
          <cell r="E229">
            <v>208</v>
          </cell>
          <cell r="F229">
            <v>155</v>
          </cell>
          <cell r="G229">
            <v>155</v>
          </cell>
          <cell r="H229">
            <v>252</v>
          </cell>
          <cell r="P229">
            <v>200</v>
          </cell>
          <cell r="Y229">
            <v>213</v>
          </cell>
          <cell r="AA229">
            <v>226</v>
          </cell>
        </row>
        <row r="230">
          <cell r="C230">
            <v>7235</v>
          </cell>
          <cell r="D230">
            <v>750</v>
          </cell>
          <cell r="E230">
            <v>1156</v>
          </cell>
          <cell r="F230">
            <v>0</v>
          </cell>
          <cell r="G230">
            <v>542</v>
          </cell>
          <cell r="H230">
            <v>1003</v>
          </cell>
          <cell r="P230">
            <v>0</v>
          </cell>
          <cell r="Y230">
            <v>0</v>
          </cell>
          <cell r="AA230">
            <v>0</v>
          </cell>
        </row>
        <row r="231">
          <cell r="C231">
            <v>55</v>
          </cell>
          <cell r="D231">
            <v>30.5</v>
          </cell>
          <cell r="E231">
            <v>32</v>
          </cell>
          <cell r="F231">
            <v>62</v>
          </cell>
          <cell r="G231">
            <v>66</v>
          </cell>
          <cell r="H231">
            <v>63</v>
          </cell>
          <cell r="P231">
            <v>276</v>
          </cell>
          <cell r="Y231">
            <v>230</v>
          </cell>
          <cell r="AA231">
            <v>184</v>
          </cell>
        </row>
        <row r="232">
          <cell r="C232">
            <v>2272</v>
          </cell>
          <cell r="D232">
            <v>3296</v>
          </cell>
          <cell r="E232">
            <v>3798</v>
          </cell>
          <cell r="F232">
            <v>4844</v>
          </cell>
          <cell r="G232">
            <v>5589</v>
          </cell>
          <cell r="H232">
            <v>4905</v>
          </cell>
          <cell r="P232">
            <v>4492</v>
          </cell>
          <cell r="Y232">
            <v>4900</v>
          </cell>
          <cell r="AA232">
            <v>5334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715</v>
          </cell>
          <cell r="D234">
            <v>510</v>
          </cell>
          <cell r="E234">
            <v>599</v>
          </cell>
          <cell r="F234">
            <v>441</v>
          </cell>
          <cell r="G234">
            <v>441</v>
          </cell>
          <cell r="H234">
            <v>450</v>
          </cell>
          <cell r="P234">
            <v>354</v>
          </cell>
          <cell r="Y234">
            <v>495</v>
          </cell>
          <cell r="AA234">
            <v>510</v>
          </cell>
        </row>
        <row r="235">
          <cell r="C235">
            <v>2013</v>
          </cell>
          <cell r="D235">
            <v>1825</v>
          </cell>
          <cell r="E235">
            <v>1339</v>
          </cell>
          <cell r="F235">
            <v>351</v>
          </cell>
          <cell r="G235">
            <v>1698</v>
          </cell>
          <cell r="H235">
            <v>1175</v>
          </cell>
          <cell r="P235">
            <v>616</v>
          </cell>
          <cell r="Y235">
            <v>932</v>
          </cell>
          <cell r="AA235">
            <v>948</v>
          </cell>
        </row>
        <row r="236">
          <cell r="C236">
            <v>120</v>
          </cell>
          <cell r="D236">
            <v>100</v>
          </cell>
          <cell r="E236">
            <v>25</v>
          </cell>
          <cell r="F236">
            <v>129</v>
          </cell>
          <cell r="G236">
            <v>129</v>
          </cell>
          <cell r="H236">
            <v>38</v>
          </cell>
          <cell r="P236">
            <v>150</v>
          </cell>
          <cell r="Y236">
            <v>158</v>
          </cell>
          <cell r="AA236">
            <v>166</v>
          </cell>
        </row>
        <row r="237">
          <cell r="C237">
            <v>2266</v>
          </cell>
          <cell r="D237">
            <v>677</v>
          </cell>
          <cell r="E237">
            <v>211</v>
          </cell>
          <cell r="F237">
            <v>300</v>
          </cell>
          <cell r="G237">
            <v>300</v>
          </cell>
          <cell r="H237">
            <v>105</v>
          </cell>
          <cell r="P237">
            <v>320</v>
          </cell>
          <cell r="Y237">
            <v>330</v>
          </cell>
          <cell r="AA237">
            <v>345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4303</v>
          </cell>
          <cell r="D242">
            <v>18985</v>
          </cell>
          <cell r="E242">
            <v>4415</v>
          </cell>
          <cell r="F242">
            <v>2145</v>
          </cell>
          <cell r="G242">
            <v>2145</v>
          </cell>
          <cell r="H242">
            <v>789</v>
          </cell>
          <cell r="P242">
            <v>2573</v>
          </cell>
          <cell r="Y242">
            <v>2376</v>
          </cell>
          <cell r="AA242">
            <v>2446</v>
          </cell>
        </row>
        <row r="243">
          <cell r="C243">
            <v>5725</v>
          </cell>
          <cell r="D243">
            <v>500</v>
          </cell>
          <cell r="E243">
            <v>720</v>
          </cell>
          <cell r="F243">
            <v>86</v>
          </cell>
          <cell r="G243">
            <v>86</v>
          </cell>
          <cell r="H243">
            <v>0</v>
          </cell>
          <cell r="P243">
            <v>95</v>
          </cell>
          <cell r="Y243">
            <v>0</v>
          </cell>
          <cell r="AA243">
            <v>105</v>
          </cell>
        </row>
        <row r="244">
          <cell r="C244">
            <v>9</v>
          </cell>
          <cell r="D244">
            <v>9</v>
          </cell>
          <cell r="E244">
            <v>24</v>
          </cell>
          <cell r="F244">
            <v>9</v>
          </cell>
          <cell r="G244">
            <v>9</v>
          </cell>
          <cell r="H244">
            <v>0</v>
          </cell>
          <cell r="P244">
            <v>8</v>
          </cell>
          <cell r="Y244">
            <v>8</v>
          </cell>
          <cell r="AA244">
            <v>8</v>
          </cell>
        </row>
        <row r="245">
          <cell r="C245">
            <v>24</v>
          </cell>
          <cell r="D245">
            <v>0</v>
          </cell>
          <cell r="E245">
            <v>1300</v>
          </cell>
          <cell r="F245">
            <v>0</v>
          </cell>
          <cell r="G245">
            <v>150</v>
          </cell>
          <cell r="H245">
            <v>1460</v>
          </cell>
          <cell r="P245">
            <v>802</v>
          </cell>
          <cell r="Y245">
            <v>140</v>
          </cell>
          <cell r="AA245">
            <v>140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20</v>
          </cell>
          <cell r="D249">
            <v>-15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</v>
          </cell>
          <cell r="D252">
            <v>13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19</v>
          </cell>
          <cell r="D257">
            <v>7</v>
          </cell>
          <cell r="E257">
            <v>45</v>
          </cell>
          <cell r="F257">
            <v>81</v>
          </cell>
          <cell r="G257">
            <v>111</v>
          </cell>
          <cell r="H257">
            <v>82</v>
          </cell>
          <cell r="P257">
            <v>168</v>
          </cell>
          <cell r="Y257">
            <v>178</v>
          </cell>
          <cell r="AA257">
            <v>187</v>
          </cell>
        </row>
        <row r="258">
          <cell r="C258">
            <v>3495</v>
          </cell>
          <cell r="D258">
            <v>464</v>
          </cell>
          <cell r="E258">
            <v>1097</v>
          </cell>
          <cell r="F258">
            <v>560</v>
          </cell>
          <cell r="G258">
            <v>809</v>
          </cell>
          <cell r="H258">
            <v>936</v>
          </cell>
          <cell r="P258">
            <v>427</v>
          </cell>
          <cell r="Y258">
            <v>450</v>
          </cell>
          <cell r="AA258">
            <v>457</v>
          </cell>
        </row>
        <row r="259">
          <cell r="C259">
            <v>1232</v>
          </cell>
          <cell r="D259">
            <v>1941</v>
          </cell>
          <cell r="E259">
            <v>2615</v>
          </cell>
          <cell r="F259">
            <v>1352</v>
          </cell>
          <cell r="G259">
            <v>3421</v>
          </cell>
          <cell r="H259">
            <v>2130</v>
          </cell>
          <cell r="P259">
            <v>1408</v>
          </cell>
          <cell r="Y259">
            <v>1805</v>
          </cell>
          <cell r="AA259">
            <v>1487</v>
          </cell>
        </row>
        <row r="260">
          <cell r="C260">
            <v>0</v>
          </cell>
          <cell r="D260">
            <v>0</v>
          </cell>
          <cell r="E260">
            <v>7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53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3630</v>
          </cell>
          <cell r="D262">
            <v>4842</v>
          </cell>
          <cell r="E262">
            <v>5923</v>
          </cell>
          <cell r="F262">
            <v>2342</v>
          </cell>
          <cell r="G262">
            <v>4292</v>
          </cell>
          <cell r="H262">
            <v>3830</v>
          </cell>
          <cell r="P262">
            <v>659</v>
          </cell>
          <cell r="Y262">
            <v>1062</v>
          </cell>
          <cell r="AA262">
            <v>1129</v>
          </cell>
        </row>
        <row r="263">
          <cell r="C263">
            <v>-514</v>
          </cell>
          <cell r="D263">
            <v>412</v>
          </cell>
          <cell r="E263">
            <v>156</v>
          </cell>
          <cell r="F263">
            <v>0</v>
          </cell>
          <cell r="G263">
            <v>0</v>
          </cell>
          <cell r="H263">
            <v>0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246</v>
          </cell>
          <cell r="D264">
            <v>151</v>
          </cell>
          <cell r="E264">
            <v>259</v>
          </cell>
          <cell r="F264">
            <v>66</v>
          </cell>
          <cell r="G264">
            <v>66</v>
          </cell>
          <cell r="H264">
            <v>189</v>
          </cell>
          <cell r="P264">
            <v>62</v>
          </cell>
          <cell r="Y264">
            <v>66</v>
          </cell>
          <cell r="AA264">
            <v>70</v>
          </cell>
        </row>
        <row r="265">
          <cell r="C265">
            <v>10</v>
          </cell>
          <cell r="D265">
            <v>367</v>
          </cell>
          <cell r="E265">
            <v>679</v>
          </cell>
          <cell r="F265">
            <v>66</v>
          </cell>
          <cell r="G265">
            <v>66</v>
          </cell>
          <cell r="H265">
            <v>426</v>
          </cell>
          <cell r="P265">
            <v>55</v>
          </cell>
          <cell r="Y265">
            <v>74</v>
          </cell>
          <cell r="AA265">
            <v>78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11</v>
          </cell>
          <cell r="H278">
            <v>10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11</v>
          </cell>
          <cell r="H280">
            <v>10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166</v>
          </cell>
          <cell r="D291">
            <v>231</v>
          </cell>
          <cell r="E291">
            <v>334</v>
          </cell>
          <cell r="F291">
            <v>25</v>
          </cell>
          <cell r="G291">
            <v>126</v>
          </cell>
          <cell r="H291">
            <v>920</v>
          </cell>
          <cell r="P291">
            <v>423</v>
          </cell>
          <cell r="Y291">
            <v>165</v>
          </cell>
          <cell r="AA291">
            <v>167.05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166</v>
          </cell>
          <cell r="D293">
            <v>231</v>
          </cell>
          <cell r="E293">
            <v>334</v>
          </cell>
          <cell r="F293">
            <v>25</v>
          </cell>
          <cell r="G293">
            <v>126</v>
          </cell>
          <cell r="H293">
            <v>920</v>
          </cell>
          <cell r="P293">
            <v>423</v>
          </cell>
          <cell r="Y293">
            <v>165</v>
          </cell>
          <cell r="AA293">
            <v>167.05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487</v>
          </cell>
          <cell r="D298">
            <v>468</v>
          </cell>
          <cell r="E298">
            <v>675</v>
          </cell>
          <cell r="F298">
            <v>108</v>
          </cell>
          <cell r="G298">
            <v>438</v>
          </cell>
          <cell r="H298">
            <v>705</v>
          </cell>
          <cell r="P298">
            <v>563</v>
          </cell>
          <cell r="Y298">
            <v>499</v>
          </cell>
          <cell r="AA298">
            <v>434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487</v>
          </cell>
          <cell r="D300">
            <v>468</v>
          </cell>
          <cell r="E300">
            <v>675</v>
          </cell>
          <cell r="F300">
            <v>108</v>
          </cell>
          <cell r="G300">
            <v>438</v>
          </cell>
          <cell r="H300">
            <v>705</v>
          </cell>
          <cell r="P300">
            <v>563</v>
          </cell>
          <cell r="Y300">
            <v>499</v>
          </cell>
          <cell r="AA300">
            <v>434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7</v>
          </cell>
          <cell r="D306">
            <v>58</v>
          </cell>
          <cell r="E306">
            <v>280</v>
          </cell>
          <cell r="F306">
            <v>0</v>
          </cell>
          <cell r="G306">
            <v>0</v>
          </cell>
          <cell r="H306">
            <v>7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 Management</v>
          </cell>
          <cell r="C353">
            <v>30022</v>
          </cell>
          <cell r="D353">
            <v>25496</v>
          </cell>
          <cell r="E353">
            <v>27299</v>
          </cell>
          <cell r="F353">
            <v>29823</v>
          </cell>
          <cell r="G353">
            <v>29391</v>
          </cell>
          <cell r="H353">
            <v>29194</v>
          </cell>
          <cell r="P353">
            <v>32324</v>
          </cell>
          <cell r="Y353">
            <v>33618.851999999999</v>
          </cell>
          <cell r="AA353">
            <v>35650</v>
          </cell>
        </row>
        <row r="354">
          <cell r="B354" t="str">
            <v>Information Communication Technology</v>
          </cell>
          <cell r="C354">
            <v>19983</v>
          </cell>
          <cell r="D354">
            <v>8215</v>
          </cell>
          <cell r="E354">
            <v>7573</v>
          </cell>
          <cell r="F354">
            <v>27136</v>
          </cell>
          <cell r="G354">
            <v>17635</v>
          </cell>
          <cell r="H354">
            <v>19203</v>
          </cell>
          <cell r="P354">
            <v>29375</v>
          </cell>
          <cell r="Y354">
            <v>31020</v>
          </cell>
          <cell r="AA354">
            <v>31523</v>
          </cell>
        </row>
        <row r="355">
          <cell r="B355" t="str">
            <v>Legal Services</v>
          </cell>
          <cell r="C355">
            <v>6545</v>
          </cell>
          <cell r="D355">
            <v>6541</v>
          </cell>
          <cell r="E355">
            <v>6456</v>
          </cell>
          <cell r="F355">
            <v>7253</v>
          </cell>
          <cell r="G355">
            <v>8653</v>
          </cell>
          <cell r="H355">
            <v>7732</v>
          </cell>
          <cell r="P355">
            <v>7859</v>
          </cell>
          <cell r="Y355">
            <v>8692</v>
          </cell>
          <cell r="AA355">
            <v>9161</v>
          </cell>
        </row>
        <row r="356">
          <cell r="B356" t="str">
            <v>Communication Services</v>
          </cell>
          <cell r="C356">
            <v>33506</v>
          </cell>
          <cell r="D356">
            <v>40688</v>
          </cell>
          <cell r="E356">
            <v>56952</v>
          </cell>
          <cell r="F356">
            <v>31486</v>
          </cell>
          <cell r="G356">
            <v>66405</v>
          </cell>
          <cell r="H356">
            <v>68024</v>
          </cell>
          <cell r="P356">
            <v>31655</v>
          </cell>
          <cell r="Y356">
            <v>26777</v>
          </cell>
          <cell r="AA356">
            <v>28162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44049</v>
          </cell>
          <cell r="D375">
            <v>46330</v>
          </cell>
          <cell r="E375">
            <v>50524</v>
          </cell>
          <cell r="F375">
            <v>55358</v>
          </cell>
          <cell r="G375">
            <v>57173</v>
          </cell>
          <cell r="H375">
            <v>56200</v>
          </cell>
          <cell r="P375">
            <v>61629</v>
          </cell>
          <cell r="Y375">
            <v>65738.683000000005</v>
          </cell>
          <cell r="AA375">
            <v>69637</v>
          </cell>
        </row>
        <row r="376">
          <cell r="C376">
            <v>38322</v>
          </cell>
          <cell r="D376">
            <v>40305</v>
          </cell>
          <cell r="E376">
            <v>44153</v>
          </cell>
          <cell r="F376">
            <v>48942</v>
          </cell>
          <cell r="G376">
            <v>50757</v>
          </cell>
          <cell r="H376">
            <v>49784</v>
          </cell>
          <cell r="P376">
            <v>54719</v>
          </cell>
          <cell r="Y376">
            <v>58443.853000000003</v>
          </cell>
          <cell r="AA376">
            <v>61949</v>
          </cell>
        </row>
        <row r="377">
          <cell r="C377">
            <v>5727</v>
          </cell>
          <cell r="D377">
            <v>6025</v>
          </cell>
          <cell r="E377">
            <v>6371</v>
          </cell>
          <cell r="F377">
            <v>6416</v>
          </cell>
          <cell r="G377">
            <v>6416</v>
          </cell>
          <cell r="H377">
            <v>6416</v>
          </cell>
          <cell r="P377">
            <v>6910</v>
          </cell>
          <cell r="Y377">
            <v>7294.83</v>
          </cell>
          <cell r="AA377">
            <v>7688</v>
          </cell>
        </row>
        <row r="378">
          <cell r="C378">
            <v>43019</v>
          </cell>
          <cell r="D378">
            <v>33180</v>
          </cell>
          <cell r="E378">
            <v>46585</v>
          </cell>
          <cell r="F378">
            <v>38155</v>
          </cell>
          <cell r="G378">
            <v>60279</v>
          </cell>
          <cell r="H378">
            <v>60934</v>
          </cell>
          <cell r="P378">
            <v>37295</v>
          </cell>
          <cell r="Y378">
            <v>32035.168999999998</v>
          </cell>
          <cell r="AA378">
            <v>32516</v>
          </cell>
        </row>
        <row r="379">
          <cell r="C379">
            <v>85</v>
          </cell>
          <cell r="D379">
            <v>97</v>
          </cell>
          <cell r="E379">
            <v>65</v>
          </cell>
          <cell r="F379">
            <v>172</v>
          </cell>
          <cell r="G379">
            <v>182</v>
          </cell>
          <cell r="H379">
            <v>121</v>
          </cell>
          <cell r="P379">
            <v>160</v>
          </cell>
          <cell r="Y379">
            <v>208.346</v>
          </cell>
          <cell r="AA379">
            <v>219</v>
          </cell>
        </row>
        <row r="380">
          <cell r="C380">
            <v>13979</v>
          </cell>
          <cell r="D380">
            <v>6846</v>
          </cell>
          <cell r="E380">
            <v>10771</v>
          </cell>
          <cell r="F380">
            <v>2976</v>
          </cell>
          <cell r="G380">
            <v>24509</v>
          </cell>
          <cell r="H380">
            <v>20790</v>
          </cell>
          <cell r="P380">
            <v>5471</v>
          </cell>
          <cell r="Y380">
            <v>2652.6109999999999</v>
          </cell>
          <cell r="AA380">
            <v>2795</v>
          </cell>
        </row>
        <row r="381">
          <cell r="C381">
            <v>724</v>
          </cell>
          <cell r="D381">
            <v>231</v>
          </cell>
          <cell r="E381">
            <v>26</v>
          </cell>
          <cell r="F381">
            <v>245</v>
          </cell>
          <cell r="G381">
            <v>4945</v>
          </cell>
          <cell r="H381">
            <v>3724</v>
          </cell>
          <cell r="P381">
            <v>300</v>
          </cell>
          <cell r="Y381">
            <v>316.69600000000003</v>
          </cell>
          <cell r="AA381">
            <v>318</v>
          </cell>
        </row>
        <row r="382">
          <cell r="C382">
            <v>59</v>
          </cell>
          <cell r="D382">
            <v>50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986</v>
          </cell>
          <cell r="Y383">
            <v>1046</v>
          </cell>
          <cell r="AA383">
            <v>1104</v>
          </cell>
        </row>
        <row r="384">
          <cell r="C384">
            <v>668</v>
          </cell>
          <cell r="D384">
            <v>856</v>
          </cell>
          <cell r="E384">
            <v>486</v>
          </cell>
          <cell r="F384">
            <v>223</v>
          </cell>
          <cell r="G384">
            <v>223</v>
          </cell>
          <cell r="H384">
            <v>436</v>
          </cell>
          <cell r="P384">
            <v>260</v>
          </cell>
          <cell r="Y384">
            <v>319.07</v>
          </cell>
          <cell r="AA384">
            <v>332</v>
          </cell>
        </row>
        <row r="385">
          <cell r="C385">
            <v>1112</v>
          </cell>
          <cell r="D385">
            <v>1098</v>
          </cell>
          <cell r="E385">
            <v>549</v>
          </cell>
          <cell r="F385">
            <v>855</v>
          </cell>
          <cell r="G385">
            <v>855</v>
          </cell>
          <cell r="H385">
            <v>694</v>
          </cell>
          <cell r="P385">
            <v>878</v>
          </cell>
          <cell r="Y385">
            <v>961.06299999999999</v>
          </cell>
          <cell r="AA385">
            <v>978</v>
          </cell>
        </row>
        <row r="386">
          <cell r="C386">
            <v>1734</v>
          </cell>
          <cell r="D386">
            <v>1203</v>
          </cell>
          <cell r="E386">
            <v>1208</v>
          </cell>
          <cell r="F386">
            <v>1194</v>
          </cell>
          <cell r="G386">
            <v>1094</v>
          </cell>
          <cell r="H386">
            <v>2127</v>
          </cell>
          <cell r="P386">
            <v>2111</v>
          </cell>
          <cell r="Y386">
            <v>1631.1060000000002</v>
          </cell>
          <cell r="AA386">
            <v>1638</v>
          </cell>
        </row>
        <row r="387">
          <cell r="C387">
            <v>29</v>
          </cell>
          <cell r="D387">
            <v>149</v>
          </cell>
          <cell r="E387">
            <v>25</v>
          </cell>
          <cell r="F387">
            <v>0</v>
          </cell>
          <cell r="G387">
            <v>0</v>
          </cell>
          <cell r="H387">
            <v>73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891</v>
          </cell>
          <cell r="D391">
            <v>879</v>
          </cell>
          <cell r="E391">
            <v>683</v>
          </cell>
          <cell r="F391">
            <v>852</v>
          </cell>
          <cell r="G391">
            <v>852</v>
          </cell>
          <cell r="H391">
            <v>933</v>
          </cell>
          <cell r="P391">
            <v>790</v>
          </cell>
          <cell r="Y391">
            <v>1079</v>
          </cell>
          <cell r="AA391">
            <v>1134</v>
          </cell>
        </row>
        <row r="392">
          <cell r="C392">
            <v>17347</v>
          </cell>
          <cell r="D392">
            <v>8954</v>
          </cell>
          <cell r="E392">
            <v>19580</v>
          </cell>
          <cell r="F392">
            <v>23168</v>
          </cell>
          <cell r="G392">
            <v>12979</v>
          </cell>
          <cell r="H392">
            <v>19459</v>
          </cell>
          <cell r="P392">
            <v>20724</v>
          </cell>
          <cell r="Y392">
            <v>17663.07</v>
          </cell>
          <cell r="AA392">
            <v>17695</v>
          </cell>
        </row>
        <row r="393">
          <cell r="C393">
            <v>251</v>
          </cell>
          <cell r="D393">
            <v>29</v>
          </cell>
          <cell r="E393">
            <v>99</v>
          </cell>
          <cell r="F393">
            <v>100</v>
          </cell>
          <cell r="G393">
            <v>100</v>
          </cell>
          <cell r="H393">
            <v>52</v>
          </cell>
          <cell r="P393">
            <v>110</v>
          </cell>
          <cell r="Y393">
            <v>44.225999999999999</v>
          </cell>
          <cell r="AA393">
            <v>46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280</v>
          </cell>
          <cell r="F395">
            <v>245</v>
          </cell>
          <cell r="G395">
            <v>254</v>
          </cell>
          <cell r="H395">
            <v>271</v>
          </cell>
          <cell r="P395">
            <v>250</v>
          </cell>
          <cell r="Y395">
            <v>147</v>
          </cell>
          <cell r="AA395">
            <v>150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291</v>
          </cell>
          <cell r="D399">
            <v>41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</v>
          </cell>
          <cell r="D402">
            <v>11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14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367</v>
          </cell>
          <cell r="D407">
            <v>19</v>
          </cell>
          <cell r="E407">
            <v>51</v>
          </cell>
          <cell r="F407">
            <v>99</v>
          </cell>
          <cell r="G407">
            <v>99</v>
          </cell>
          <cell r="H407">
            <v>57</v>
          </cell>
          <cell r="P407">
            <v>264</v>
          </cell>
          <cell r="Y407">
            <v>271.06</v>
          </cell>
          <cell r="AA407">
            <v>285</v>
          </cell>
        </row>
        <row r="408">
          <cell r="C408">
            <v>1620</v>
          </cell>
          <cell r="D408">
            <v>9776</v>
          </cell>
          <cell r="E408">
            <v>9138</v>
          </cell>
          <cell r="F408">
            <v>3116</v>
          </cell>
          <cell r="G408">
            <v>8694</v>
          </cell>
          <cell r="H408">
            <v>9091</v>
          </cell>
          <cell r="P408">
            <v>1259</v>
          </cell>
          <cell r="Y408">
            <v>1510.0309999999999</v>
          </cell>
          <cell r="AA408">
            <v>1529</v>
          </cell>
        </row>
        <row r="409">
          <cell r="C409">
            <v>383</v>
          </cell>
          <cell r="D409">
            <v>608</v>
          </cell>
          <cell r="E409">
            <v>849</v>
          </cell>
          <cell r="F409">
            <v>353</v>
          </cell>
          <cell r="G409">
            <v>368</v>
          </cell>
          <cell r="H409">
            <v>810</v>
          </cell>
          <cell r="P409">
            <v>370</v>
          </cell>
          <cell r="Y409">
            <v>441.45499999999998</v>
          </cell>
          <cell r="AA409">
            <v>462</v>
          </cell>
        </row>
        <row r="410">
          <cell r="C410">
            <v>15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50</v>
          </cell>
          <cell r="D411">
            <v>0</v>
          </cell>
          <cell r="E411">
            <v>67</v>
          </cell>
          <cell r="F411">
            <v>61</v>
          </cell>
          <cell r="G411">
            <v>61</v>
          </cell>
          <cell r="H411">
            <v>0</v>
          </cell>
          <cell r="P411">
            <v>65</v>
          </cell>
          <cell r="Y411">
            <v>70</v>
          </cell>
          <cell r="AA411">
            <v>74</v>
          </cell>
        </row>
        <row r="412">
          <cell r="C412">
            <v>2857</v>
          </cell>
          <cell r="D412">
            <v>1391</v>
          </cell>
          <cell r="E412">
            <v>1911</v>
          </cell>
          <cell r="F412">
            <v>1805</v>
          </cell>
          <cell r="G412">
            <v>1823</v>
          </cell>
          <cell r="H412">
            <v>1405</v>
          </cell>
          <cell r="P412">
            <v>1407</v>
          </cell>
          <cell r="Y412">
            <v>1793.625</v>
          </cell>
          <cell r="AA412">
            <v>1808</v>
          </cell>
        </row>
        <row r="413">
          <cell r="C413">
            <v>-391</v>
          </cell>
          <cell r="D413">
            <v>823</v>
          </cell>
          <cell r="E413">
            <v>445</v>
          </cell>
          <cell r="F413">
            <v>1911</v>
          </cell>
          <cell r="G413">
            <v>2486</v>
          </cell>
          <cell r="H413">
            <v>654</v>
          </cell>
          <cell r="P413">
            <v>986</v>
          </cell>
          <cell r="Y413">
            <v>1045.425</v>
          </cell>
          <cell r="AA413">
            <v>1104</v>
          </cell>
        </row>
        <row r="414">
          <cell r="C414">
            <v>449</v>
          </cell>
          <cell r="D414">
            <v>78</v>
          </cell>
          <cell r="E414">
            <v>299</v>
          </cell>
          <cell r="F414">
            <v>760</v>
          </cell>
          <cell r="G414">
            <v>755</v>
          </cell>
          <cell r="H414">
            <v>197</v>
          </cell>
          <cell r="P414">
            <v>883</v>
          </cell>
          <cell r="Y414">
            <v>835.38499999999999</v>
          </cell>
          <cell r="AA414">
            <v>845</v>
          </cell>
        </row>
        <row r="415">
          <cell r="C415">
            <v>487</v>
          </cell>
          <cell r="D415">
            <v>41</v>
          </cell>
          <cell r="E415">
            <v>39</v>
          </cell>
          <cell r="F415">
            <v>20</v>
          </cell>
          <cell r="G415">
            <v>0</v>
          </cell>
          <cell r="H415">
            <v>40</v>
          </cell>
          <cell r="P415">
            <v>21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9</v>
          </cell>
          <cell r="D417">
            <v>2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9</v>
          </cell>
          <cell r="D418">
            <v>2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1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1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32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32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102</v>
          </cell>
          <cell r="D441">
            <v>5</v>
          </cell>
          <cell r="E441">
            <v>125</v>
          </cell>
          <cell r="F441">
            <v>0</v>
          </cell>
          <cell r="G441">
            <v>122</v>
          </cell>
          <cell r="H441">
            <v>179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102</v>
          </cell>
          <cell r="D443">
            <v>5</v>
          </cell>
          <cell r="E443">
            <v>125</v>
          </cell>
          <cell r="F443">
            <v>0</v>
          </cell>
          <cell r="G443">
            <v>122</v>
          </cell>
          <cell r="H443">
            <v>179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2494</v>
          </cell>
          <cell r="D448">
            <v>1194</v>
          </cell>
          <cell r="E448">
            <v>918</v>
          </cell>
          <cell r="F448">
            <v>1365</v>
          </cell>
          <cell r="G448">
            <v>4510</v>
          </cell>
          <cell r="H448">
            <v>6839</v>
          </cell>
          <cell r="P448">
            <v>1459</v>
          </cell>
          <cell r="Y448">
            <v>1460</v>
          </cell>
          <cell r="AA448">
            <v>1468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2494</v>
          </cell>
          <cell r="D450">
            <v>1194</v>
          </cell>
          <cell r="E450">
            <v>918</v>
          </cell>
          <cell r="F450">
            <v>1365</v>
          </cell>
          <cell r="G450">
            <v>4510</v>
          </cell>
          <cell r="H450">
            <v>6839</v>
          </cell>
          <cell r="P450">
            <v>1459</v>
          </cell>
          <cell r="Y450">
            <v>1460</v>
          </cell>
          <cell r="AA450">
            <v>1468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383</v>
          </cell>
          <cell r="D455">
            <v>216</v>
          </cell>
          <cell r="E455">
            <v>0</v>
          </cell>
          <cell r="F455">
            <v>820</v>
          </cell>
          <cell r="G455">
            <v>0</v>
          </cell>
          <cell r="H455">
            <v>0</v>
          </cell>
          <cell r="P455">
            <v>830</v>
          </cell>
          <cell r="Y455">
            <v>874</v>
          </cell>
          <cell r="AA455">
            <v>875</v>
          </cell>
        </row>
        <row r="456">
          <cell r="C456">
            <v>0</v>
          </cell>
          <cell r="D456">
            <v>13</v>
          </cell>
          <cell r="E456">
            <v>96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Special Programmes</v>
          </cell>
          <cell r="C503">
            <v>21499</v>
          </cell>
          <cell r="D503">
            <v>15124</v>
          </cell>
          <cell r="E503">
            <v>15489</v>
          </cell>
          <cell r="F503">
            <v>15556</v>
          </cell>
          <cell r="G503">
            <v>15425.7</v>
          </cell>
          <cell r="H503">
            <v>15640</v>
          </cell>
          <cell r="P503">
            <v>12284</v>
          </cell>
          <cell r="Y503">
            <v>12810</v>
          </cell>
          <cell r="AA503">
            <v>13343</v>
          </cell>
        </row>
        <row r="504">
          <cell r="B504" t="str">
            <v>Intergovernmental Relations</v>
          </cell>
          <cell r="C504">
            <v>6154</v>
          </cell>
          <cell r="D504">
            <v>7077</v>
          </cell>
          <cell r="E504">
            <v>7713</v>
          </cell>
          <cell r="F504">
            <v>8430</v>
          </cell>
          <cell r="G504">
            <v>11258.565000000001</v>
          </cell>
          <cell r="H504">
            <v>10614</v>
          </cell>
          <cell r="P504">
            <v>10674</v>
          </cell>
          <cell r="Y504">
            <v>9354</v>
          </cell>
          <cell r="AA504">
            <v>9745</v>
          </cell>
        </row>
        <row r="505">
          <cell r="B505" t="str">
            <v>Provincial Policy Management</v>
          </cell>
          <cell r="C505">
            <v>18864</v>
          </cell>
          <cell r="D505">
            <v>13494</v>
          </cell>
          <cell r="E505">
            <v>17721</v>
          </cell>
          <cell r="F505">
            <v>20210</v>
          </cell>
          <cell r="G505">
            <v>20681.698</v>
          </cell>
          <cell r="H505">
            <v>20135</v>
          </cell>
          <cell r="P505">
            <v>20858</v>
          </cell>
          <cell r="Y505">
            <v>23184</v>
          </cell>
          <cell r="AA505">
            <v>24451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29668</v>
          </cell>
          <cell r="D525">
            <v>25459</v>
          </cell>
          <cell r="E525">
            <v>29610</v>
          </cell>
          <cell r="F525">
            <v>33408</v>
          </cell>
          <cell r="G525">
            <v>32978</v>
          </cell>
          <cell r="H525">
            <v>33401</v>
          </cell>
          <cell r="P525">
            <v>34725</v>
          </cell>
          <cell r="Y525">
            <v>37816</v>
          </cell>
          <cell r="AA525">
            <v>39942</v>
          </cell>
        </row>
        <row r="526">
          <cell r="C526">
            <v>25811</v>
          </cell>
          <cell r="D526">
            <v>22607</v>
          </cell>
          <cell r="E526">
            <v>26667</v>
          </cell>
          <cell r="F526">
            <v>29768</v>
          </cell>
          <cell r="G526">
            <v>29338</v>
          </cell>
          <cell r="H526">
            <v>29761</v>
          </cell>
          <cell r="P526">
            <v>31032</v>
          </cell>
          <cell r="Y526">
            <v>33999</v>
          </cell>
          <cell r="AA526">
            <v>35917</v>
          </cell>
        </row>
        <row r="527">
          <cell r="C527">
            <v>3857</v>
          </cell>
          <cell r="D527">
            <v>2852</v>
          </cell>
          <cell r="E527">
            <v>2943</v>
          </cell>
          <cell r="F527">
            <v>3640</v>
          </cell>
          <cell r="G527">
            <v>3640</v>
          </cell>
          <cell r="H527">
            <v>3640</v>
          </cell>
          <cell r="P527">
            <v>3693</v>
          </cell>
          <cell r="Y527">
            <v>3817</v>
          </cell>
          <cell r="AA527">
            <v>4025</v>
          </cell>
        </row>
        <row r="528">
          <cell r="C528">
            <v>15976</v>
          </cell>
          <cell r="D528">
            <v>9578</v>
          </cell>
          <cell r="E528">
            <v>10857</v>
          </cell>
          <cell r="F528">
            <v>10253</v>
          </cell>
          <cell r="G528">
            <v>13665</v>
          </cell>
          <cell r="H528">
            <v>11998</v>
          </cell>
          <cell r="P528">
            <v>8546</v>
          </cell>
          <cell r="Y528">
            <v>6958</v>
          </cell>
          <cell r="AA528">
            <v>6994</v>
          </cell>
        </row>
        <row r="529">
          <cell r="C529">
            <v>61</v>
          </cell>
          <cell r="D529">
            <v>100</v>
          </cell>
          <cell r="E529">
            <v>81</v>
          </cell>
          <cell r="F529">
            <v>57</v>
          </cell>
          <cell r="G529">
            <v>57</v>
          </cell>
          <cell r="H529">
            <v>172</v>
          </cell>
          <cell r="P529">
            <v>90</v>
          </cell>
          <cell r="Y529">
            <v>99</v>
          </cell>
          <cell r="AA529">
            <v>103</v>
          </cell>
        </row>
        <row r="530">
          <cell r="C530">
            <v>1009</v>
          </cell>
          <cell r="D530">
            <v>1401</v>
          </cell>
          <cell r="E530">
            <v>1098</v>
          </cell>
          <cell r="F530">
            <v>493</v>
          </cell>
          <cell r="G530">
            <v>5</v>
          </cell>
          <cell r="H530">
            <v>412</v>
          </cell>
          <cell r="P530">
            <v>135</v>
          </cell>
          <cell r="Y530">
            <v>141</v>
          </cell>
          <cell r="AA530">
            <v>143</v>
          </cell>
        </row>
        <row r="531">
          <cell r="C531">
            <v>205</v>
          </cell>
          <cell r="D531">
            <v>17</v>
          </cell>
          <cell r="E531">
            <v>26</v>
          </cell>
          <cell r="F531">
            <v>0</v>
          </cell>
          <cell r="G531">
            <v>0</v>
          </cell>
          <cell r="H531">
            <v>43</v>
          </cell>
          <cell r="P531">
            <v>2</v>
          </cell>
          <cell r="Y531">
            <v>2</v>
          </cell>
          <cell r="AA531">
            <v>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821</v>
          </cell>
          <cell r="D534">
            <v>438</v>
          </cell>
          <cell r="E534">
            <v>605</v>
          </cell>
          <cell r="F534">
            <v>605</v>
          </cell>
          <cell r="G534">
            <v>1425</v>
          </cell>
          <cell r="H534">
            <v>985</v>
          </cell>
          <cell r="P534">
            <v>481</v>
          </cell>
          <cell r="Y534">
            <v>386</v>
          </cell>
          <cell r="AA534">
            <v>358</v>
          </cell>
        </row>
        <row r="535">
          <cell r="C535">
            <v>85</v>
          </cell>
          <cell r="D535">
            <v>180</v>
          </cell>
          <cell r="E535">
            <v>211</v>
          </cell>
          <cell r="F535">
            <v>190</v>
          </cell>
          <cell r="G535">
            <v>190</v>
          </cell>
          <cell r="H535">
            <v>184</v>
          </cell>
          <cell r="P535">
            <v>240</v>
          </cell>
          <cell r="Y535">
            <v>254</v>
          </cell>
          <cell r="AA535">
            <v>258</v>
          </cell>
        </row>
        <row r="536">
          <cell r="C536">
            <v>237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4427</v>
          </cell>
          <cell r="D537">
            <v>618</v>
          </cell>
          <cell r="E537">
            <v>40</v>
          </cell>
          <cell r="F537">
            <v>2264</v>
          </cell>
          <cell r="G537">
            <v>2061</v>
          </cell>
          <cell r="H537">
            <v>18</v>
          </cell>
          <cell r="P537">
            <v>60</v>
          </cell>
          <cell r="Y537">
            <v>83</v>
          </cell>
          <cell r="AA537">
            <v>86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2860</v>
          </cell>
          <cell r="D542">
            <v>2980</v>
          </cell>
          <cell r="E542">
            <v>3909</v>
          </cell>
          <cell r="F542">
            <v>2340</v>
          </cell>
          <cell r="G542">
            <v>3263</v>
          </cell>
          <cell r="H542">
            <v>2316</v>
          </cell>
          <cell r="P542">
            <v>3055</v>
          </cell>
          <cell r="Y542">
            <v>820</v>
          </cell>
          <cell r="AA542">
            <v>829</v>
          </cell>
        </row>
        <row r="543">
          <cell r="C543">
            <v>163</v>
          </cell>
          <cell r="D543">
            <v>1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2</v>
          </cell>
          <cell r="D544">
            <v>0</v>
          </cell>
          <cell r="E544">
            <v>15</v>
          </cell>
          <cell r="F544">
            <v>15</v>
          </cell>
          <cell r="G544">
            <v>15</v>
          </cell>
          <cell r="H544">
            <v>0</v>
          </cell>
          <cell r="P544">
            <v>16</v>
          </cell>
          <cell r="Y544">
            <v>17</v>
          </cell>
          <cell r="AA544">
            <v>18</v>
          </cell>
        </row>
        <row r="545">
          <cell r="C545">
            <v>0</v>
          </cell>
          <cell r="D545">
            <v>0</v>
          </cell>
          <cell r="E545">
            <v>302</v>
          </cell>
          <cell r="F545">
            <v>230</v>
          </cell>
          <cell r="G545">
            <v>230</v>
          </cell>
          <cell r="H545">
            <v>205</v>
          </cell>
          <cell r="P545">
            <v>260</v>
          </cell>
          <cell r="Y545">
            <v>273</v>
          </cell>
          <cell r="AA545">
            <v>275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38</v>
          </cell>
          <cell r="D549">
            <v>55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3</v>
          </cell>
          <cell r="D550">
            <v>2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10</v>
          </cell>
          <cell r="D552">
            <v>1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</v>
          </cell>
          <cell r="D557">
            <v>55</v>
          </cell>
          <cell r="E557">
            <v>18</v>
          </cell>
          <cell r="F557">
            <v>33</v>
          </cell>
          <cell r="G557">
            <v>33</v>
          </cell>
          <cell r="H557">
            <v>74</v>
          </cell>
          <cell r="P557">
            <v>50</v>
          </cell>
          <cell r="Y557">
            <v>54</v>
          </cell>
          <cell r="AA557">
            <v>58</v>
          </cell>
        </row>
        <row r="558">
          <cell r="C558">
            <v>224</v>
          </cell>
          <cell r="D558">
            <v>169</v>
          </cell>
          <cell r="E558">
            <v>134</v>
          </cell>
          <cell r="F558">
            <v>145</v>
          </cell>
          <cell r="G558">
            <v>145</v>
          </cell>
          <cell r="H558">
            <v>694</v>
          </cell>
          <cell r="P558">
            <v>190</v>
          </cell>
          <cell r="Y558">
            <v>200</v>
          </cell>
          <cell r="AA558">
            <v>204</v>
          </cell>
        </row>
        <row r="559">
          <cell r="C559">
            <v>303</v>
          </cell>
          <cell r="D559">
            <v>562</v>
          </cell>
          <cell r="E559">
            <v>714</v>
          </cell>
          <cell r="F559">
            <v>520</v>
          </cell>
          <cell r="G559">
            <v>848</v>
          </cell>
          <cell r="H559">
            <v>570</v>
          </cell>
          <cell r="P559">
            <v>580</v>
          </cell>
          <cell r="Y559">
            <v>608</v>
          </cell>
          <cell r="AA559">
            <v>614</v>
          </cell>
        </row>
        <row r="560">
          <cell r="C560">
            <v>25</v>
          </cell>
          <cell r="D560">
            <v>4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40</v>
          </cell>
          <cell r="D561">
            <v>23</v>
          </cell>
          <cell r="E561">
            <v>164</v>
          </cell>
          <cell r="F561">
            <v>100</v>
          </cell>
          <cell r="G561">
            <v>100</v>
          </cell>
          <cell r="H561">
            <v>29</v>
          </cell>
          <cell r="P561">
            <v>150</v>
          </cell>
          <cell r="Y561">
            <v>155</v>
          </cell>
          <cell r="AA561">
            <v>160</v>
          </cell>
        </row>
        <row r="562">
          <cell r="C562">
            <v>511</v>
          </cell>
          <cell r="D562">
            <v>2384</v>
          </cell>
          <cell r="E562">
            <v>2823</v>
          </cell>
          <cell r="F562">
            <v>2676</v>
          </cell>
          <cell r="G562">
            <v>5091</v>
          </cell>
          <cell r="H562">
            <v>6124</v>
          </cell>
          <cell r="P562">
            <v>2572</v>
          </cell>
          <cell r="Y562">
            <v>3177</v>
          </cell>
          <cell r="AA562">
            <v>3184</v>
          </cell>
        </row>
        <row r="563">
          <cell r="C563">
            <v>1623</v>
          </cell>
          <cell r="D563">
            <v>51</v>
          </cell>
          <cell r="E563">
            <v>50</v>
          </cell>
          <cell r="F563">
            <v>0</v>
          </cell>
          <cell r="G563">
            <v>0</v>
          </cell>
          <cell r="H563">
            <v>-58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178</v>
          </cell>
          <cell r="D564">
            <v>54</v>
          </cell>
          <cell r="E564">
            <v>546</v>
          </cell>
          <cell r="F564">
            <v>463</v>
          </cell>
          <cell r="G564">
            <v>80</v>
          </cell>
          <cell r="H564">
            <v>80</v>
          </cell>
          <cell r="P564">
            <v>510</v>
          </cell>
          <cell r="Y564">
            <v>526</v>
          </cell>
          <cell r="AA564">
            <v>536</v>
          </cell>
        </row>
        <row r="565">
          <cell r="C565">
            <v>3150</v>
          </cell>
          <cell r="D565">
            <v>483</v>
          </cell>
          <cell r="E565">
            <v>109</v>
          </cell>
          <cell r="F565">
            <v>122</v>
          </cell>
          <cell r="G565">
            <v>122</v>
          </cell>
          <cell r="H565">
            <v>150</v>
          </cell>
          <cell r="P565">
            <v>155</v>
          </cell>
          <cell r="Y565">
            <v>163</v>
          </cell>
          <cell r="AA565">
            <v>166</v>
          </cell>
        </row>
        <row r="566">
          <cell r="C566">
            <v>0</v>
          </cell>
          <cell r="D566">
            <v>0</v>
          </cell>
          <cell r="E566">
            <v>12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5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5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1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1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414</v>
          </cell>
          <cell r="D591">
            <v>493</v>
          </cell>
          <cell r="E591">
            <v>300</v>
          </cell>
          <cell r="F591">
            <v>365</v>
          </cell>
          <cell r="G591">
            <v>492.96300000000002</v>
          </cell>
          <cell r="H591">
            <v>499</v>
          </cell>
          <cell r="P591">
            <v>375</v>
          </cell>
          <cell r="Y591">
            <v>395</v>
          </cell>
          <cell r="AA591">
            <v>415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414</v>
          </cell>
          <cell r="D593">
            <v>493</v>
          </cell>
          <cell r="E593">
            <v>300</v>
          </cell>
          <cell r="F593">
            <v>365</v>
          </cell>
          <cell r="G593">
            <v>492.96300000000002</v>
          </cell>
          <cell r="H593">
            <v>499</v>
          </cell>
          <cell r="P593">
            <v>375</v>
          </cell>
          <cell r="Y593">
            <v>395</v>
          </cell>
          <cell r="AA593">
            <v>415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432</v>
          </cell>
          <cell r="D598">
            <v>164</v>
          </cell>
          <cell r="E598">
            <v>152</v>
          </cell>
          <cell r="F598">
            <v>170</v>
          </cell>
          <cell r="G598">
            <v>230</v>
          </cell>
          <cell r="H598">
            <v>259</v>
          </cell>
          <cell r="P598">
            <v>170</v>
          </cell>
          <cell r="Y598">
            <v>179</v>
          </cell>
          <cell r="AA598">
            <v>188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432</v>
          </cell>
          <cell r="D600">
            <v>164</v>
          </cell>
          <cell r="E600">
            <v>152</v>
          </cell>
          <cell r="F600">
            <v>170</v>
          </cell>
          <cell r="G600">
            <v>230</v>
          </cell>
          <cell r="H600">
            <v>259</v>
          </cell>
          <cell r="P600">
            <v>170</v>
          </cell>
          <cell r="Y600">
            <v>179</v>
          </cell>
          <cell r="AA600">
            <v>188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4</v>
          </cell>
          <cell r="F606">
            <v>0</v>
          </cell>
          <cell r="G606">
            <v>0</v>
          </cell>
          <cell r="H606">
            <v>232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5173</v>
      </c>
      <c r="D9" s="23">
        <f>B.1!F9</f>
        <v>3476</v>
      </c>
      <c r="E9" s="23">
        <f>B.1!G9</f>
        <v>5028</v>
      </c>
      <c r="F9" s="24">
        <f>B.1!H9</f>
        <v>4376</v>
      </c>
      <c r="G9" s="23">
        <f>B.1!I9</f>
        <v>4962</v>
      </c>
      <c r="H9" s="25">
        <f>B.1!J9</f>
        <v>4376</v>
      </c>
      <c r="I9" s="23">
        <f>B.1!K9</f>
        <v>5254</v>
      </c>
      <c r="J9" s="23">
        <f>B.1!L9</f>
        <v>5547</v>
      </c>
      <c r="K9" s="23">
        <f>B.1!M9</f>
        <v>5847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235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6</v>
      </c>
      <c r="D12" s="23">
        <f>B.1!F31</f>
        <v>58</v>
      </c>
      <c r="E12" s="23">
        <f>B.1!G31</f>
        <v>0</v>
      </c>
      <c r="F12" s="24">
        <f>B.1!H31</f>
        <v>3</v>
      </c>
      <c r="G12" s="23">
        <f>B.1!I31</f>
        <v>3</v>
      </c>
      <c r="H12" s="25">
        <f>B.1!J31</f>
        <v>3</v>
      </c>
      <c r="I12" s="23">
        <f>B.1!K31</f>
        <v>3</v>
      </c>
      <c r="J12" s="23">
        <f>B.1!L31</f>
        <v>3</v>
      </c>
      <c r="K12" s="23">
        <f>B.1!M31</f>
        <v>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974</v>
      </c>
      <c r="D14" s="39">
        <f>B.1!F39</f>
        <v>766</v>
      </c>
      <c r="E14" s="39">
        <f>B.1!G39</f>
        <v>388</v>
      </c>
      <c r="F14" s="38">
        <f>B.1!H39</f>
        <v>664</v>
      </c>
      <c r="G14" s="39">
        <f>B.1!I39</f>
        <v>214</v>
      </c>
      <c r="H14" s="40">
        <f>B.1!J39</f>
        <v>664</v>
      </c>
      <c r="I14" s="39">
        <f>B.1!K39</f>
        <v>227</v>
      </c>
      <c r="J14" s="39">
        <f>B.1!L39</f>
        <v>240</v>
      </c>
      <c r="K14" s="39">
        <f>B.1!M39</f>
        <v>253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6388</v>
      </c>
      <c r="D15" s="46">
        <f t="shared" ref="D15:K15" si="1">SUM(D5:D14)</f>
        <v>4300</v>
      </c>
      <c r="E15" s="46">
        <f t="shared" si="1"/>
        <v>5416</v>
      </c>
      <c r="F15" s="47">
        <f t="shared" si="1"/>
        <v>5043</v>
      </c>
      <c r="G15" s="46">
        <f t="shared" si="1"/>
        <v>5179</v>
      </c>
      <c r="H15" s="48">
        <f t="shared" si="1"/>
        <v>5043</v>
      </c>
      <c r="I15" s="46">
        <f t="shared" si="1"/>
        <v>5484</v>
      </c>
      <c r="J15" s="46">
        <f t="shared" si="1"/>
        <v>5790</v>
      </c>
      <c r="K15" s="46">
        <f t="shared" si="1"/>
        <v>6103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76941</v>
      </c>
      <c r="D4" s="23">
        <f>'[1]4'!D9</f>
        <v>136220</v>
      </c>
      <c r="E4" s="23">
        <f>'[1]4'!E9</f>
        <v>132678</v>
      </c>
      <c r="F4" s="24">
        <f>'[1]4'!F9</f>
        <v>130620</v>
      </c>
      <c r="G4" s="23">
        <f>'[1]4'!G9</f>
        <v>138563</v>
      </c>
      <c r="H4" s="25">
        <f>'[1]4'!H9</f>
        <v>133471</v>
      </c>
      <c r="I4" s="23">
        <f>'[1]4'!P9</f>
        <v>138867</v>
      </c>
      <c r="J4" s="23">
        <f>'[1]4'!Y9</f>
        <v>146523</v>
      </c>
      <c r="K4" s="23">
        <f>'[1]4'!AA9</f>
        <v>154081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</v>
      </c>
      <c r="C5" s="23">
        <f>'[1]4'!$C10</f>
        <v>90056</v>
      </c>
      <c r="D5" s="23">
        <f>'[1]4'!$D10</f>
        <v>80940</v>
      </c>
      <c r="E5" s="23">
        <f>'[1]4'!$E10</f>
        <v>98280</v>
      </c>
      <c r="F5" s="24">
        <f>'[1]4'!$F10</f>
        <v>95698</v>
      </c>
      <c r="G5" s="23">
        <f>'[1]4'!$G10</f>
        <v>122084</v>
      </c>
      <c r="H5" s="25">
        <f>'[1]4'!$H10</f>
        <v>124153</v>
      </c>
      <c r="I5" s="23">
        <f>'[1]4'!$P10</f>
        <v>101213</v>
      </c>
      <c r="J5" s="23">
        <f>'[1]4'!$Y10</f>
        <v>100107.852</v>
      </c>
      <c r="K5" s="23">
        <f>'[1]4'!$AA10</f>
        <v>104496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&amp; Governance</v>
      </c>
      <c r="C6" s="23">
        <f>'[1]4'!$C11</f>
        <v>46517</v>
      </c>
      <c r="D6" s="23">
        <f>'[1]4'!$D11</f>
        <v>35695</v>
      </c>
      <c r="E6" s="23">
        <f>'[1]4'!$E11</f>
        <v>40923</v>
      </c>
      <c r="F6" s="24">
        <f>'[1]4'!$F11</f>
        <v>44196</v>
      </c>
      <c r="G6" s="23">
        <f>'[1]4'!$G11</f>
        <v>47365.963000000003</v>
      </c>
      <c r="H6" s="25">
        <f>'[1]4'!$H11</f>
        <v>46389</v>
      </c>
      <c r="I6" s="23">
        <f>'[1]4'!$P11</f>
        <v>43816</v>
      </c>
      <c r="J6" s="23">
        <f>'[1]4'!$Y11</f>
        <v>45348</v>
      </c>
      <c r="K6" s="23">
        <f>'[1]4'!$AA11</f>
        <v>47539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213514</v>
      </c>
      <c r="D19" s="28">
        <f t="shared" ref="D19:K19" si="1">SUM(D4:D18)</f>
        <v>252855</v>
      </c>
      <c r="E19" s="28">
        <f t="shared" si="1"/>
        <v>271881</v>
      </c>
      <c r="F19" s="29">
        <f t="shared" si="1"/>
        <v>270514</v>
      </c>
      <c r="G19" s="28">
        <f t="shared" si="1"/>
        <v>308012.96299999999</v>
      </c>
      <c r="H19" s="30">
        <f t="shared" si="1"/>
        <v>304013</v>
      </c>
      <c r="I19" s="28">
        <f t="shared" si="1"/>
        <v>283896</v>
      </c>
      <c r="J19" s="28">
        <f t="shared" si="1"/>
        <v>291978.85200000001</v>
      </c>
      <c r="K19" s="28">
        <f t="shared" si="1"/>
        <v>306116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209012</v>
      </c>
      <c r="D4" s="52">
        <f t="shared" ref="D4:K4" si="0">SUM(D5:D7)</f>
        <v>250012</v>
      </c>
      <c r="E4" s="52">
        <f t="shared" si="0"/>
        <v>268965</v>
      </c>
      <c r="F4" s="53">
        <f t="shared" si="0"/>
        <v>267661</v>
      </c>
      <c r="G4" s="52">
        <f t="shared" si="0"/>
        <v>302083</v>
      </c>
      <c r="H4" s="54">
        <f t="shared" si="0"/>
        <v>294362</v>
      </c>
      <c r="I4" s="52">
        <f t="shared" si="0"/>
        <v>280076</v>
      </c>
      <c r="J4" s="52">
        <f t="shared" si="0"/>
        <v>288406.85200000001</v>
      </c>
      <c r="K4" s="52">
        <f t="shared" si="0"/>
        <v>302569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116678</v>
      </c>
      <c r="D5" s="34">
        <f>B.2!F5</f>
        <v>172261</v>
      </c>
      <c r="E5" s="34">
        <f>B.2!G5</f>
        <v>186915</v>
      </c>
      <c r="F5" s="35">
        <f>B.2!H5</f>
        <v>206264</v>
      </c>
      <c r="G5" s="34">
        <f>B.2!I5</f>
        <v>208064</v>
      </c>
      <c r="H5" s="36">
        <f>B.2!J5</f>
        <v>203597</v>
      </c>
      <c r="I5" s="34">
        <f>B.2!K5</f>
        <v>221570</v>
      </c>
      <c r="J5" s="34">
        <f>B.2!L5</f>
        <v>235996.68300000002</v>
      </c>
      <c r="K5" s="36">
        <f>B.2!M5</f>
        <v>249239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92293</v>
      </c>
      <c r="D6" s="23">
        <f>B.2!F8</f>
        <v>77749</v>
      </c>
      <c r="E6" s="23">
        <f>B.2!G8</f>
        <v>82050</v>
      </c>
      <c r="F6" s="24">
        <f>B.2!H8</f>
        <v>61397</v>
      </c>
      <c r="G6" s="23">
        <f>B.2!I8</f>
        <v>94019</v>
      </c>
      <c r="H6" s="25">
        <f>B.2!J8</f>
        <v>90765</v>
      </c>
      <c r="I6" s="23">
        <f>B.2!K8</f>
        <v>58506</v>
      </c>
      <c r="J6" s="23">
        <f>B.2!L8</f>
        <v>52410.169000000009</v>
      </c>
      <c r="K6" s="25">
        <f>B.2!M8</f>
        <v>53330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41</v>
      </c>
      <c r="D7" s="39">
        <f>B.2!F47</f>
        <v>2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699</v>
      </c>
      <c r="D8" s="52">
        <f t="shared" ref="D8:K8" si="1">SUM(D9:D15)</f>
        <v>730</v>
      </c>
      <c r="E8" s="52">
        <f t="shared" si="1"/>
        <v>791</v>
      </c>
      <c r="F8" s="53">
        <f t="shared" si="1"/>
        <v>390</v>
      </c>
      <c r="G8" s="52">
        <f t="shared" si="1"/>
        <v>751.96299999999997</v>
      </c>
      <c r="H8" s="54">
        <f t="shared" si="1"/>
        <v>1609</v>
      </c>
      <c r="I8" s="52">
        <f t="shared" si="1"/>
        <v>798</v>
      </c>
      <c r="J8" s="52">
        <f t="shared" si="1"/>
        <v>560</v>
      </c>
      <c r="K8" s="52">
        <f t="shared" si="1"/>
        <v>582.04999999999995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</v>
      </c>
      <c r="E10" s="23">
        <f>B.2!G59</f>
        <v>0</v>
      </c>
      <c r="F10" s="24">
        <f>B.2!H59</f>
        <v>0</v>
      </c>
      <c r="G10" s="23">
        <f>B.2!I59</f>
        <v>11</v>
      </c>
      <c r="H10" s="25">
        <f>B.2!J59</f>
        <v>11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32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12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682</v>
      </c>
      <c r="D15" s="39">
        <f>B.2!F73</f>
        <v>729</v>
      </c>
      <c r="E15" s="39">
        <f>B.2!G73</f>
        <v>759</v>
      </c>
      <c r="F15" s="38">
        <f>B.2!H73</f>
        <v>390</v>
      </c>
      <c r="G15" s="39">
        <f>B.2!I73</f>
        <v>740.96299999999997</v>
      </c>
      <c r="H15" s="40">
        <f>B.2!J73</f>
        <v>1598</v>
      </c>
      <c r="I15" s="39">
        <f>B.2!K73</f>
        <v>798</v>
      </c>
      <c r="J15" s="39">
        <f>B.2!L73</f>
        <v>560</v>
      </c>
      <c r="K15" s="40">
        <f>B.2!M73</f>
        <v>582.04999999999995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3796</v>
      </c>
      <c r="D16" s="52">
        <f t="shared" ref="D16:K16" si="2">SUM(D17:D23)</f>
        <v>2042</v>
      </c>
      <c r="E16" s="52">
        <f t="shared" si="2"/>
        <v>1745</v>
      </c>
      <c r="F16" s="53">
        <f t="shared" si="2"/>
        <v>2463</v>
      </c>
      <c r="G16" s="52">
        <f t="shared" si="2"/>
        <v>5178</v>
      </c>
      <c r="H16" s="54">
        <f t="shared" si="2"/>
        <v>7803</v>
      </c>
      <c r="I16" s="52">
        <f t="shared" si="2"/>
        <v>3022</v>
      </c>
      <c r="J16" s="52">
        <f t="shared" si="2"/>
        <v>3012</v>
      </c>
      <c r="K16" s="52">
        <f t="shared" si="2"/>
        <v>2965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3413</v>
      </c>
      <c r="D18" s="23">
        <f>B.2!F81</f>
        <v>1826</v>
      </c>
      <c r="E18" s="23">
        <f>B.2!G81</f>
        <v>1745</v>
      </c>
      <c r="F18" s="24">
        <f>B.2!H81</f>
        <v>1643</v>
      </c>
      <c r="G18" s="23">
        <f>B.2!I81</f>
        <v>5178</v>
      </c>
      <c r="H18" s="25">
        <f>B.2!J81</f>
        <v>7803</v>
      </c>
      <c r="I18" s="23">
        <f>B.2!K81</f>
        <v>2192</v>
      </c>
      <c r="J18" s="23">
        <f>B.2!L81</f>
        <v>2138</v>
      </c>
      <c r="K18" s="25">
        <f>B.2!M81</f>
        <v>2090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383</v>
      </c>
      <c r="D23" s="39">
        <f>B.2!F88</f>
        <v>216</v>
      </c>
      <c r="E23" s="39">
        <f>B.2!G88</f>
        <v>0</v>
      </c>
      <c r="F23" s="38">
        <f>B.2!H88</f>
        <v>820</v>
      </c>
      <c r="G23" s="39">
        <f>B.2!I88</f>
        <v>0</v>
      </c>
      <c r="H23" s="40">
        <f>B.2!J88</f>
        <v>0</v>
      </c>
      <c r="I23" s="39">
        <f>B.2!K88</f>
        <v>830</v>
      </c>
      <c r="J23" s="39">
        <f>B.2!L88</f>
        <v>874</v>
      </c>
      <c r="K23" s="40">
        <f>B.2!M88</f>
        <v>875</v>
      </c>
    </row>
    <row r="24" spans="1:11" s="15" customFormat="1" ht="12.75" customHeight="1" x14ac:dyDescent="0.2">
      <c r="A24" s="21"/>
      <c r="B24" s="63" t="s">
        <v>43</v>
      </c>
      <c r="C24" s="52">
        <f>B.2!E90</f>
        <v>7</v>
      </c>
      <c r="D24" s="52">
        <f>B.2!F90</f>
        <v>71</v>
      </c>
      <c r="E24" s="52">
        <f>B.2!G90</f>
        <v>380</v>
      </c>
      <c r="F24" s="53">
        <f>B.2!H90</f>
        <v>0</v>
      </c>
      <c r="G24" s="52">
        <f>B.2!I90</f>
        <v>0</v>
      </c>
      <c r="H24" s="54">
        <f>B.2!J90</f>
        <v>239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213514</v>
      </c>
      <c r="D26" s="28">
        <f t="shared" ref="D26:K26" si="3">+D4+D8+D16+D24</f>
        <v>252855</v>
      </c>
      <c r="E26" s="28">
        <f t="shared" si="3"/>
        <v>271881</v>
      </c>
      <c r="F26" s="29">
        <f t="shared" si="3"/>
        <v>270514</v>
      </c>
      <c r="G26" s="28">
        <f t="shared" si="3"/>
        <v>308012.96299999999</v>
      </c>
      <c r="H26" s="30">
        <f t="shared" si="3"/>
        <v>304013</v>
      </c>
      <c r="I26" s="28">
        <f t="shared" si="3"/>
        <v>283896</v>
      </c>
      <c r="J26" s="28">
        <f t="shared" si="3"/>
        <v>291978.85200000001</v>
      </c>
      <c r="K26" s="28">
        <f t="shared" si="3"/>
        <v>306116.05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Premier's Support</v>
      </c>
      <c r="C4" s="23">
        <f>'[1]4'!$C203</f>
        <v>17332</v>
      </c>
      <c r="D4" s="23">
        <f>'[1]4'!$D203</f>
        <v>19102</v>
      </c>
      <c r="E4" s="23">
        <f>'[1]4'!$E203</f>
        <v>19948</v>
      </c>
      <c r="F4" s="35">
        <f>'[1]4'!$F203</f>
        <v>21067</v>
      </c>
      <c r="G4" s="34">
        <f>'[1]4'!$G203</f>
        <v>20977</v>
      </c>
      <c r="H4" s="36">
        <f>'[1]4'!$H203</f>
        <v>14796</v>
      </c>
      <c r="I4" s="23">
        <f>'[1]4'!$P203</f>
        <v>15025</v>
      </c>
      <c r="J4" s="23">
        <f>'[1]4'!$Y203</f>
        <v>14996</v>
      </c>
      <c r="K4" s="23">
        <f>'[1]4'!$AA203</f>
        <v>15806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Executive Council Support</v>
      </c>
      <c r="C5" s="23">
        <f>'[1]4'!$C204</f>
        <v>2241</v>
      </c>
      <c r="D5" s="23">
        <f>'[1]4'!$D204</f>
        <v>2393</v>
      </c>
      <c r="E5" s="23">
        <f>'[1]4'!$E204</f>
        <v>2921</v>
      </c>
      <c r="F5" s="24">
        <f>'[1]4'!$F204</f>
        <v>3262</v>
      </c>
      <c r="G5" s="23">
        <f>'[1]4'!$G204</f>
        <v>3765</v>
      </c>
      <c r="H5" s="25">
        <f>'[1]4'!$H204</f>
        <v>3548</v>
      </c>
      <c r="I5" s="23">
        <f>'[1]4'!$P204</f>
        <v>3322</v>
      </c>
      <c r="J5" s="23">
        <f>'[1]4'!$Y204</f>
        <v>3657</v>
      </c>
      <c r="K5" s="23">
        <f>'[1]4'!$AA204</f>
        <v>3957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Director General</v>
      </c>
      <c r="C6" s="23">
        <f>'[1]4'!$C205</f>
        <v>36917</v>
      </c>
      <c r="D6" s="23">
        <f>'[1]4'!$D205</f>
        <v>97012</v>
      </c>
      <c r="E6" s="23">
        <f>'[1]4'!$E205</f>
        <v>89549</v>
      </c>
      <c r="F6" s="24">
        <f>'[1]4'!$F205</f>
        <v>85720</v>
      </c>
      <c r="G6" s="23">
        <f>'[1]4'!$G205</f>
        <v>86907</v>
      </c>
      <c r="H6" s="25">
        <f>'[1]4'!$H205</f>
        <v>92562</v>
      </c>
      <c r="I6" s="23">
        <f>'[1]4'!$P205</f>
        <v>97999</v>
      </c>
      <c r="J6" s="23">
        <f>'[1]4'!$Y205</f>
        <v>102725</v>
      </c>
      <c r="K6" s="23">
        <f>'[1]4'!$AA205</f>
        <v>107816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Financial Management</v>
      </c>
      <c r="C7" s="23">
        <f>'[1]4'!$C206</f>
        <v>20451</v>
      </c>
      <c r="D7" s="23">
        <f>'[1]4'!$D206</f>
        <v>17713</v>
      </c>
      <c r="E7" s="23">
        <f>'[1]4'!$E206</f>
        <v>20260</v>
      </c>
      <c r="F7" s="24">
        <f>'[1]4'!$F206</f>
        <v>20571</v>
      </c>
      <c r="G7" s="23">
        <f>'[1]4'!$G206</f>
        <v>26914</v>
      </c>
      <c r="H7" s="25">
        <f>'[1]4'!$H206</f>
        <v>22565</v>
      </c>
      <c r="I7" s="23">
        <f>'[1]4'!$P206</f>
        <v>22521</v>
      </c>
      <c r="J7" s="23">
        <f>'[1]4'!$Y206</f>
        <v>25145</v>
      </c>
      <c r="K7" s="23">
        <f>'[1]4'!$AA206</f>
        <v>26502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'[1]4'!$B207</f>
        <v>5. 0</v>
      </c>
      <c r="C8" s="23">
        <f>'[1]4'!$C207</f>
        <v>0</v>
      </c>
      <c r="D8" s="23">
        <f>'[1]4'!$D207</f>
        <v>0</v>
      </c>
      <c r="E8" s="23">
        <f>'[1]4'!$E207</f>
        <v>0</v>
      </c>
      <c r="F8" s="24">
        <f>'[1]4'!$F207</f>
        <v>0</v>
      </c>
      <c r="G8" s="23">
        <f>'[1]4'!$G207</f>
        <v>0</v>
      </c>
      <c r="H8" s="25">
        <f>'[1]4'!$H207</f>
        <v>0</v>
      </c>
      <c r="I8" s="23">
        <f>'[1]4'!$P207</f>
        <v>0</v>
      </c>
      <c r="J8" s="23">
        <f>'[1]4'!$Y207</f>
        <v>0</v>
      </c>
      <c r="K8" s="23">
        <f>'[1]4'!$AA207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76941</v>
      </c>
      <c r="D19" s="28">
        <f t="shared" ref="D19:K19" si="1">SUM(D4:D18)</f>
        <v>136220</v>
      </c>
      <c r="E19" s="28">
        <f t="shared" si="1"/>
        <v>132678</v>
      </c>
      <c r="F19" s="29">
        <f t="shared" si="1"/>
        <v>130620</v>
      </c>
      <c r="G19" s="28">
        <f t="shared" si="1"/>
        <v>138563</v>
      </c>
      <c r="H19" s="30">
        <f t="shared" si="1"/>
        <v>133471</v>
      </c>
      <c r="I19" s="28">
        <f t="shared" si="1"/>
        <v>138867</v>
      </c>
      <c r="J19" s="28">
        <f t="shared" si="1"/>
        <v>146523</v>
      </c>
      <c r="K19" s="28">
        <f t="shared" si="1"/>
        <v>154081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76281</v>
      </c>
      <c r="D4" s="52">
        <f t="shared" ref="D4:K4" si="0">SUM(D5:D7)</f>
        <v>135463</v>
      </c>
      <c r="E4" s="52">
        <f t="shared" si="0"/>
        <v>131389</v>
      </c>
      <c r="F4" s="53">
        <f t="shared" si="0"/>
        <v>130487</v>
      </c>
      <c r="G4" s="52">
        <f t="shared" si="0"/>
        <v>137988</v>
      </c>
      <c r="H4" s="54">
        <f t="shared" si="0"/>
        <v>131829</v>
      </c>
      <c r="I4" s="52">
        <f t="shared" si="0"/>
        <v>137881</v>
      </c>
      <c r="J4" s="52">
        <f t="shared" si="0"/>
        <v>145859</v>
      </c>
      <c r="K4" s="52">
        <f t="shared" si="0"/>
        <v>153480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42961</v>
      </c>
      <c r="D5" s="34">
        <f>'[1]4'!D$225</f>
        <v>100472</v>
      </c>
      <c r="E5" s="34">
        <f>'[1]4'!E$225</f>
        <v>106781</v>
      </c>
      <c r="F5" s="35">
        <f>'[1]4'!F$225</f>
        <v>117498</v>
      </c>
      <c r="G5" s="34">
        <f>'[1]4'!G$225</f>
        <v>117913</v>
      </c>
      <c r="H5" s="36">
        <f>'[1]4'!H$225</f>
        <v>113996</v>
      </c>
      <c r="I5" s="34">
        <f>'[1]4'!P$225</f>
        <v>125216</v>
      </c>
      <c r="J5" s="34">
        <f>'[1]4'!Y$225</f>
        <v>132442</v>
      </c>
      <c r="K5" s="36">
        <f>'[1]4'!AA$225</f>
        <v>139660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33298</v>
      </c>
      <c r="D6" s="23">
        <f>'[1]4'!D$228</f>
        <v>34991</v>
      </c>
      <c r="E6" s="23">
        <f>'[1]4'!E$228</f>
        <v>24608</v>
      </c>
      <c r="F6" s="24">
        <f>'[1]4'!F$228</f>
        <v>12989</v>
      </c>
      <c r="G6" s="23">
        <f>'[1]4'!G$228</f>
        <v>20075</v>
      </c>
      <c r="H6" s="25">
        <f>'[1]4'!H$228</f>
        <v>17833</v>
      </c>
      <c r="I6" s="23">
        <f>'[1]4'!P$228</f>
        <v>12665</v>
      </c>
      <c r="J6" s="23">
        <f>'[1]4'!Y$228</f>
        <v>13417</v>
      </c>
      <c r="K6" s="25">
        <f>'[1]4'!AA$228</f>
        <v>13820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22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166</v>
      </c>
      <c r="D8" s="52">
        <f t="shared" ref="D8:K8" si="1">SUM(D9:D15)</f>
        <v>231</v>
      </c>
      <c r="E8" s="52">
        <f t="shared" si="1"/>
        <v>334</v>
      </c>
      <c r="F8" s="53">
        <f t="shared" si="1"/>
        <v>25</v>
      </c>
      <c r="G8" s="52">
        <f t="shared" si="1"/>
        <v>137</v>
      </c>
      <c r="H8" s="54">
        <f t="shared" si="1"/>
        <v>930</v>
      </c>
      <c r="I8" s="52">
        <f t="shared" si="1"/>
        <v>423</v>
      </c>
      <c r="J8" s="52">
        <f t="shared" si="1"/>
        <v>165</v>
      </c>
      <c r="K8" s="52">
        <f t="shared" si="1"/>
        <v>167.05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11</v>
      </c>
      <c r="H10" s="25">
        <f>'[1]4'!H$278</f>
        <v>10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166</v>
      </c>
      <c r="D15" s="39">
        <f>'[1]4'!D$291</f>
        <v>231</v>
      </c>
      <c r="E15" s="39">
        <f>'[1]4'!E$291</f>
        <v>334</v>
      </c>
      <c r="F15" s="38">
        <f>'[1]4'!F$291</f>
        <v>25</v>
      </c>
      <c r="G15" s="39">
        <f>'[1]4'!G$291</f>
        <v>126</v>
      </c>
      <c r="H15" s="40">
        <f>'[1]4'!H$291</f>
        <v>920</v>
      </c>
      <c r="I15" s="39">
        <f>'[1]4'!P$291</f>
        <v>423</v>
      </c>
      <c r="J15" s="39">
        <f>'[1]4'!Y$291</f>
        <v>165</v>
      </c>
      <c r="K15" s="40">
        <f>'[1]4'!AA$291</f>
        <v>167.05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487</v>
      </c>
      <c r="D16" s="52">
        <f t="shared" ref="D16:K16" si="2">SUM(D17:D23)</f>
        <v>468</v>
      </c>
      <c r="E16" s="52">
        <f t="shared" si="2"/>
        <v>675</v>
      </c>
      <c r="F16" s="53">
        <f t="shared" si="2"/>
        <v>108</v>
      </c>
      <c r="G16" s="52">
        <f t="shared" si="2"/>
        <v>438</v>
      </c>
      <c r="H16" s="54">
        <f t="shared" si="2"/>
        <v>705</v>
      </c>
      <c r="I16" s="52">
        <f t="shared" si="2"/>
        <v>563</v>
      </c>
      <c r="J16" s="52">
        <f t="shared" si="2"/>
        <v>499</v>
      </c>
      <c r="K16" s="52">
        <f t="shared" si="2"/>
        <v>434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487</v>
      </c>
      <c r="D18" s="23">
        <f>'[1]4'!D$298</f>
        <v>468</v>
      </c>
      <c r="E18" s="23">
        <f>'[1]4'!E$298</f>
        <v>675</v>
      </c>
      <c r="F18" s="24">
        <f>'[1]4'!F$298</f>
        <v>108</v>
      </c>
      <c r="G18" s="23">
        <f>'[1]4'!G$298</f>
        <v>438</v>
      </c>
      <c r="H18" s="25">
        <f>'[1]4'!H$298</f>
        <v>705</v>
      </c>
      <c r="I18" s="23">
        <f>'[1]4'!P$298</f>
        <v>563</v>
      </c>
      <c r="J18" s="23">
        <f>'[1]4'!Y$298</f>
        <v>499</v>
      </c>
      <c r="K18" s="25">
        <f>'[1]4'!AA$298</f>
        <v>434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7</v>
      </c>
      <c r="D24" s="52">
        <f>'[1]4'!D$306</f>
        <v>58</v>
      </c>
      <c r="E24" s="52">
        <f>'[1]4'!E$306</f>
        <v>280</v>
      </c>
      <c r="F24" s="53">
        <f>'[1]4'!F$306</f>
        <v>0</v>
      </c>
      <c r="G24" s="52">
        <f>'[1]4'!G$306</f>
        <v>0</v>
      </c>
      <c r="H24" s="54">
        <f>'[1]4'!H$306</f>
        <v>7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76941</v>
      </c>
      <c r="D26" s="28">
        <f t="shared" ref="D26:K26" si="3">+D4+D8+D16+D24</f>
        <v>136220</v>
      </c>
      <c r="E26" s="28">
        <f t="shared" si="3"/>
        <v>132678</v>
      </c>
      <c r="F26" s="29">
        <f t="shared" si="3"/>
        <v>130620</v>
      </c>
      <c r="G26" s="28">
        <f t="shared" si="3"/>
        <v>138563</v>
      </c>
      <c r="H26" s="30">
        <f t="shared" si="3"/>
        <v>133471</v>
      </c>
      <c r="I26" s="28">
        <f t="shared" si="3"/>
        <v>138867</v>
      </c>
      <c r="J26" s="28">
        <f t="shared" si="3"/>
        <v>146523</v>
      </c>
      <c r="K26" s="28">
        <f t="shared" si="3"/>
        <v>154081.04999999999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Strategic Human Resource Management</v>
      </c>
      <c r="C4" s="23">
        <f>'[1]4'!$C353</f>
        <v>30022</v>
      </c>
      <c r="D4" s="23">
        <f>'[1]4'!$D353</f>
        <v>25496</v>
      </c>
      <c r="E4" s="23">
        <f>'[1]4'!$E353</f>
        <v>27299</v>
      </c>
      <c r="F4" s="35">
        <f>'[1]4'!$F353</f>
        <v>29823</v>
      </c>
      <c r="G4" s="34">
        <f>'[1]4'!$G353</f>
        <v>29391</v>
      </c>
      <c r="H4" s="36">
        <f>'[1]4'!$H353</f>
        <v>29194</v>
      </c>
      <c r="I4" s="23">
        <f>'[1]4'!$P353</f>
        <v>32324</v>
      </c>
      <c r="J4" s="23">
        <f>'[1]4'!$Y353</f>
        <v>33618.851999999999</v>
      </c>
      <c r="K4" s="23">
        <f>'[1]4'!$AA353</f>
        <v>35650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Information Communication Technology</v>
      </c>
      <c r="C5" s="23">
        <f>'[1]4'!$C354</f>
        <v>19983</v>
      </c>
      <c r="D5" s="23">
        <f>'[1]4'!$D354</f>
        <v>8215</v>
      </c>
      <c r="E5" s="23">
        <f>'[1]4'!$E354</f>
        <v>7573</v>
      </c>
      <c r="F5" s="24">
        <f>'[1]4'!$F354</f>
        <v>27136</v>
      </c>
      <c r="G5" s="23">
        <f>'[1]4'!$G354</f>
        <v>17635</v>
      </c>
      <c r="H5" s="25">
        <f>'[1]4'!$H354</f>
        <v>19203</v>
      </c>
      <c r="I5" s="23">
        <f>'[1]4'!$P354</f>
        <v>29375</v>
      </c>
      <c r="J5" s="23">
        <f>'[1]4'!$Y354</f>
        <v>31020</v>
      </c>
      <c r="K5" s="23">
        <f>'[1]4'!$AA354</f>
        <v>31523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Legal Services</v>
      </c>
      <c r="C6" s="23">
        <f>'[1]4'!$C355</f>
        <v>6545</v>
      </c>
      <c r="D6" s="23">
        <f>'[1]4'!$D355</f>
        <v>6541</v>
      </c>
      <c r="E6" s="23">
        <f>'[1]4'!$E355</f>
        <v>6456</v>
      </c>
      <c r="F6" s="24">
        <f>'[1]4'!$F355</f>
        <v>7253</v>
      </c>
      <c r="G6" s="23">
        <f>'[1]4'!$G355</f>
        <v>8653</v>
      </c>
      <c r="H6" s="25">
        <f>'[1]4'!$H355</f>
        <v>7732</v>
      </c>
      <c r="I6" s="23">
        <f>'[1]4'!$P355</f>
        <v>7859</v>
      </c>
      <c r="J6" s="23">
        <f>'[1]4'!$Y355</f>
        <v>8692</v>
      </c>
      <c r="K6" s="23">
        <f>'[1]4'!$AA355</f>
        <v>9161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Communication Services</v>
      </c>
      <c r="C7" s="23">
        <f>'[1]4'!$C356</f>
        <v>33506</v>
      </c>
      <c r="D7" s="23">
        <f>'[1]4'!$D356</f>
        <v>40688</v>
      </c>
      <c r="E7" s="23">
        <f>'[1]4'!$E356</f>
        <v>56952</v>
      </c>
      <c r="F7" s="24">
        <f>'[1]4'!$F356</f>
        <v>31486</v>
      </c>
      <c r="G7" s="23">
        <f>'[1]4'!$G356</f>
        <v>66405</v>
      </c>
      <c r="H7" s="25">
        <f>'[1]4'!$H356</f>
        <v>68024</v>
      </c>
      <c r="I7" s="23">
        <f>'[1]4'!$P356</f>
        <v>31655</v>
      </c>
      <c r="J7" s="23">
        <f>'[1]4'!$Y356</f>
        <v>26777</v>
      </c>
      <c r="K7" s="23">
        <f>'[1]4'!$AA356</f>
        <v>28162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'[1]4'!$B357</f>
        <v>5. 0</v>
      </c>
      <c r="C8" s="23">
        <f>'[1]4'!$C357</f>
        <v>0</v>
      </c>
      <c r="D8" s="23">
        <f>'[1]4'!$D357</f>
        <v>0</v>
      </c>
      <c r="E8" s="23">
        <f>'[1]4'!$E357</f>
        <v>0</v>
      </c>
      <c r="F8" s="24">
        <f>'[1]4'!$F357</f>
        <v>0</v>
      </c>
      <c r="G8" s="23">
        <f>'[1]4'!$G357</f>
        <v>0</v>
      </c>
      <c r="H8" s="25">
        <f>'[1]4'!$H357</f>
        <v>0</v>
      </c>
      <c r="I8" s="23">
        <f>'[1]4'!$P357</f>
        <v>0</v>
      </c>
      <c r="J8" s="23">
        <f>'[1]4'!$Y357</f>
        <v>0</v>
      </c>
      <c r="K8" s="23">
        <f>'[1]4'!$AA357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90056</v>
      </c>
      <c r="D19" s="28">
        <f t="shared" ref="D19:K19" si="1">SUM(D4:D18)</f>
        <v>80940</v>
      </c>
      <c r="E19" s="28">
        <f t="shared" si="1"/>
        <v>98280</v>
      </c>
      <c r="F19" s="29">
        <f t="shared" si="1"/>
        <v>95698</v>
      </c>
      <c r="G19" s="28">
        <f t="shared" si="1"/>
        <v>122084</v>
      </c>
      <c r="H19" s="30">
        <f t="shared" si="1"/>
        <v>124153</v>
      </c>
      <c r="I19" s="28">
        <f t="shared" si="1"/>
        <v>101213</v>
      </c>
      <c r="J19" s="28">
        <f t="shared" si="1"/>
        <v>100107.852</v>
      </c>
      <c r="K19" s="28">
        <f t="shared" si="1"/>
        <v>104496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'[1]4'!$B$10)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87077</v>
      </c>
      <c r="D4" s="52">
        <f t="shared" ref="D4:K4" si="0">SUM(D5:D7)</f>
        <v>79512</v>
      </c>
      <c r="E4" s="52">
        <f t="shared" si="0"/>
        <v>97109</v>
      </c>
      <c r="F4" s="53">
        <f t="shared" si="0"/>
        <v>93513</v>
      </c>
      <c r="G4" s="52">
        <f t="shared" si="0"/>
        <v>117452</v>
      </c>
      <c r="H4" s="54">
        <f t="shared" si="0"/>
        <v>117134</v>
      </c>
      <c r="I4" s="52">
        <f t="shared" si="0"/>
        <v>98924</v>
      </c>
      <c r="J4" s="52">
        <f t="shared" si="0"/>
        <v>97773.851999999999</v>
      </c>
      <c r="K4" s="52">
        <f t="shared" si="0"/>
        <v>102153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44049</v>
      </c>
      <c r="D5" s="34">
        <f>'[1]4'!D$375</f>
        <v>46330</v>
      </c>
      <c r="E5" s="34">
        <f>'[1]4'!E$375</f>
        <v>50524</v>
      </c>
      <c r="F5" s="35">
        <f>'[1]4'!F$375</f>
        <v>55358</v>
      </c>
      <c r="G5" s="34">
        <f>'[1]4'!G$375</f>
        <v>57173</v>
      </c>
      <c r="H5" s="36">
        <f>'[1]4'!H$375</f>
        <v>56200</v>
      </c>
      <c r="I5" s="34">
        <f>'[1]4'!P$375</f>
        <v>61629</v>
      </c>
      <c r="J5" s="34">
        <f>'[1]4'!Y$375</f>
        <v>65738.683000000005</v>
      </c>
      <c r="K5" s="36">
        <f>'[1]4'!AA$375</f>
        <v>69637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43019</v>
      </c>
      <c r="D6" s="23">
        <f>'[1]4'!D$378</f>
        <v>33180</v>
      </c>
      <c r="E6" s="23">
        <f>'[1]4'!E$378</f>
        <v>46585</v>
      </c>
      <c r="F6" s="24">
        <f>'[1]4'!F$378</f>
        <v>38155</v>
      </c>
      <c r="G6" s="23">
        <f>'[1]4'!G$378</f>
        <v>60279</v>
      </c>
      <c r="H6" s="25">
        <f>'[1]4'!H$378</f>
        <v>60934</v>
      </c>
      <c r="I6" s="23">
        <f>'[1]4'!P$378</f>
        <v>37295</v>
      </c>
      <c r="J6" s="23">
        <f>'[1]4'!Y$378</f>
        <v>32035.168999999998</v>
      </c>
      <c r="K6" s="25">
        <f>'[1]4'!AA$378</f>
        <v>32516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9</v>
      </c>
      <c r="D7" s="39">
        <f>'[1]4'!D$417</f>
        <v>2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102</v>
      </c>
      <c r="D8" s="52">
        <f t="shared" ref="D8:K8" si="1">SUM(D9:D15)</f>
        <v>5</v>
      </c>
      <c r="E8" s="52">
        <f t="shared" si="1"/>
        <v>157</v>
      </c>
      <c r="F8" s="53">
        <f t="shared" si="1"/>
        <v>0</v>
      </c>
      <c r="G8" s="52">
        <f t="shared" si="1"/>
        <v>122</v>
      </c>
      <c r="H8" s="54">
        <f t="shared" si="1"/>
        <v>180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1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32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102</v>
      </c>
      <c r="D15" s="39">
        <f>'[1]4'!D$441</f>
        <v>5</v>
      </c>
      <c r="E15" s="39">
        <f>'[1]4'!E$441</f>
        <v>125</v>
      </c>
      <c r="F15" s="38">
        <f>'[1]4'!F$441</f>
        <v>0</v>
      </c>
      <c r="G15" s="39">
        <f>'[1]4'!G$441</f>
        <v>122</v>
      </c>
      <c r="H15" s="40">
        <f>'[1]4'!H$441</f>
        <v>179</v>
      </c>
      <c r="I15" s="39">
        <f>'[1]4'!P$441</f>
        <v>0</v>
      </c>
      <c r="J15" s="39">
        <f>'[1]4'!Y$441</f>
        <v>0</v>
      </c>
      <c r="K15" s="40">
        <f>'[1]4'!AA$441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2877</v>
      </c>
      <c r="D16" s="52">
        <f t="shared" ref="D16:K16" si="2">SUM(D17:D23)</f>
        <v>1410</v>
      </c>
      <c r="E16" s="52">
        <f t="shared" si="2"/>
        <v>918</v>
      </c>
      <c r="F16" s="53">
        <f t="shared" si="2"/>
        <v>2185</v>
      </c>
      <c r="G16" s="52">
        <f t="shared" si="2"/>
        <v>4510</v>
      </c>
      <c r="H16" s="54">
        <f t="shared" si="2"/>
        <v>6839</v>
      </c>
      <c r="I16" s="52">
        <f t="shared" si="2"/>
        <v>2289</v>
      </c>
      <c r="J16" s="52">
        <f t="shared" si="2"/>
        <v>2334</v>
      </c>
      <c r="K16" s="52">
        <f t="shared" si="2"/>
        <v>2343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2494</v>
      </c>
      <c r="D18" s="23">
        <f>'[1]4'!D$448</f>
        <v>1194</v>
      </c>
      <c r="E18" s="23">
        <f>'[1]4'!E$448</f>
        <v>918</v>
      </c>
      <c r="F18" s="24">
        <f>'[1]4'!F$448</f>
        <v>1365</v>
      </c>
      <c r="G18" s="23">
        <f>'[1]4'!G$448</f>
        <v>4510</v>
      </c>
      <c r="H18" s="25">
        <f>'[1]4'!H$448</f>
        <v>6839</v>
      </c>
      <c r="I18" s="23">
        <f>'[1]4'!P$448</f>
        <v>1459</v>
      </c>
      <c r="J18" s="23">
        <f>'[1]4'!Y$448</f>
        <v>1460</v>
      </c>
      <c r="K18" s="25">
        <f>'[1]4'!AA$448</f>
        <v>1468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383</v>
      </c>
      <c r="D23" s="39">
        <f>'[1]4'!D$455</f>
        <v>216</v>
      </c>
      <c r="E23" s="39">
        <f>'[1]4'!E$455</f>
        <v>0</v>
      </c>
      <c r="F23" s="38">
        <f>'[1]4'!F$455</f>
        <v>820</v>
      </c>
      <c r="G23" s="39">
        <f>'[1]4'!G$455</f>
        <v>0</v>
      </c>
      <c r="H23" s="40">
        <f>'[1]4'!H$455</f>
        <v>0</v>
      </c>
      <c r="I23" s="39">
        <f>'[1]4'!P$455</f>
        <v>830</v>
      </c>
      <c r="J23" s="39">
        <f>'[1]4'!Y$455</f>
        <v>874</v>
      </c>
      <c r="K23" s="40">
        <f>'[1]4'!AA$455</f>
        <v>875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13</v>
      </c>
      <c r="E24" s="52">
        <f>'[1]4'!E$456</f>
        <v>96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90056</v>
      </c>
      <c r="D26" s="28">
        <f t="shared" ref="D26:K26" si="3">+D4+D8+D16+D24</f>
        <v>80940</v>
      </c>
      <c r="E26" s="28">
        <f t="shared" si="3"/>
        <v>98280</v>
      </c>
      <c r="F26" s="29">
        <f t="shared" si="3"/>
        <v>95698</v>
      </c>
      <c r="G26" s="28">
        <f t="shared" si="3"/>
        <v>122084</v>
      </c>
      <c r="H26" s="30">
        <f t="shared" si="3"/>
        <v>124153</v>
      </c>
      <c r="I26" s="28">
        <f t="shared" si="3"/>
        <v>101213</v>
      </c>
      <c r="J26" s="28">
        <f t="shared" si="3"/>
        <v>100107.852</v>
      </c>
      <c r="K26" s="28">
        <f t="shared" si="3"/>
        <v>104496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Special Programmes</v>
      </c>
      <c r="C4" s="23">
        <f>'[1]4'!$C503</f>
        <v>21499</v>
      </c>
      <c r="D4" s="23">
        <f>'[1]4'!$D503</f>
        <v>15124</v>
      </c>
      <c r="E4" s="23">
        <f>'[1]4'!$E503</f>
        <v>15489</v>
      </c>
      <c r="F4" s="35">
        <f>'[1]4'!$F503</f>
        <v>15556</v>
      </c>
      <c r="G4" s="34">
        <f>'[1]4'!$G503</f>
        <v>15425.7</v>
      </c>
      <c r="H4" s="36">
        <f>'[1]4'!$H503</f>
        <v>15640</v>
      </c>
      <c r="I4" s="23">
        <f>'[1]4'!$P503</f>
        <v>12284</v>
      </c>
      <c r="J4" s="23">
        <f>'[1]4'!$Y503</f>
        <v>12810</v>
      </c>
      <c r="K4" s="23">
        <f>'[1]4'!$AA503</f>
        <v>13343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Intergovernmental Relations</v>
      </c>
      <c r="C5" s="23">
        <f>'[1]4'!$C504</f>
        <v>6154</v>
      </c>
      <c r="D5" s="23">
        <f>'[1]4'!$D504</f>
        <v>7077</v>
      </c>
      <c r="E5" s="23">
        <f>'[1]4'!$E504</f>
        <v>7713</v>
      </c>
      <c r="F5" s="24">
        <f>'[1]4'!$F504</f>
        <v>8430</v>
      </c>
      <c r="G5" s="23">
        <f>'[1]4'!$G504</f>
        <v>11258.565000000001</v>
      </c>
      <c r="H5" s="25">
        <f>'[1]4'!$H504</f>
        <v>10614</v>
      </c>
      <c r="I5" s="23">
        <f>'[1]4'!$P504</f>
        <v>10674</v>
      </c>
      <c r="J5" s="23">
        <f>'[1]4'!$Y504</f>
        <v>9354</v>
      </c>
      <c r="K5" s="23">
        <f>'[1]4'!$AA504</f>
        <v>9745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Provincial Policy Management</v>
      </c>
      <c r="C6" s="23">
        <f>'[1]4'!$C505</f>
        <v>18864</v>
      </c>
      <c r="D6" s="23">
        <f>'[1]4'!$D505</f>
        <v>13494</v>
      </c>
      <c r="E6" s="23">
        <f>'[1]4'!$E505</f>
        <v>17721</v>
      </c>
      <c r="F6" s="24">
        <f>'[1]4'!$F505</f>
        <v>20210</v>
      </c>
      <c r="G6" s="23">
        <f>'[1]4'!$G505</f>
        <v>20681.698</v>
      </c>
      <c r="H6" s="25">
        <f>'[1]4'!$H505</f>
        <v>20135</v>
      </c>
      <c r="I6" s="23">
        <f>'[1]4'!$P505</f>
        <v>20858</v>
      </c>
      <c r="J6" s="23">
        <f>'[1]4'!$Y505</f>
        <v>23184</v>
      </c>
      <c r="K6" s="23">
        <f>'[1]4'!$AA505</f>
        <v>24451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'[1]4'!$B506</f>
        <v>4. 0</v>
      </c>
      <c r="C7" s="23">
        <f>'[1]4'!$C506</f>
        <v>0</v>
      </c>
      <c r="D7" s="23">
        <f>'[1]4'!$D506</f>
        <v>0</v>
      </c>
      <c r="E7" s="23">
        <f>'[1]4'!$E506</f>
        <v>0</v>
      </c>
      <c r="F7" s="24">
        <f>'[1]4'!$F506</f>
        <v>0</v>
      </c>
      <c r="G7" s="23">
        <f>'[1]4'!$G506</f>
        <v>0</v>
      </c>
      <c r="H7" s="25">
        <f>'[1]4'!$H506</f>
        <v>0</v>
      </c>
      <c r="I7" s="23">
        <f>'[1]4'!$P506</f>
        <v>0</v>
      </c>
      <c r="J7" s="23">
        <f>'[1]4'!$Y506</f>
        <v>0</v>
      </c>
      <c r="K7" s="23">
        <f>'[1]4'!$AA506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46517</v>
      </c>
      <c r="D19" s="28">
        <f t="shared" ref="D19:K19" si="1">SUM(D4:D18)</f>
        <v>35695</v>
      </c>
      <c r="E19" s="28">
        <f t="shared" si="1"/>
        <v>40923</v>
      </c>
      <c r="F19" s="29">
        <f t="shared" si="1"/>
        <v>44196</v>
      </c>
      <c r="G19" s="28">
        <f t="shared" si="1"/>
        <v>47365.963000000003</v>
      </c>
      <c r="H19" s="30">
        <f t="shared" si="1"/>
        <v>46389</v>
      </c>
      <c r="I19" s="28">
        <f t="shared" si="1"/>
        <v>43816</v>
      </c>
      <c r="J19" s="28">
        <f t="shared" si="1"/>
        <v>45348</v>
      </c>
      <c r="K19" s="28">
        <f t="shared" si="1"/>
        <v>47539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45654</v>
      </c>
      <c r="D4" s="52">
        <f t="shared" ref="D4:K4" si="0">SUM(D5:D7)</f>
        <v>35037</v>
      </c>
      <c r="E4" s="52">
        <f t="shared" si="0"/>
        <v>40467</v>
      </c>
      <c r="F4" s="53">
        <f t="shared" si="0"/>
        <v>43661</v>
      </c>
      <c r="G4" s="52">
        <f t="shared" si="0"/>
        <v>46643</v>
      </c>
      <c r="H4" s="54">
        <f t="shared" si="0"/>
        <v>45399</v>
      </c>
      <c r="I4" s="52">
        <f t="shared" si="0"/>
        <v>43271</v>
      </c>
      <c r="J4" s="52">
        <f t="shared" si="0"/>
        <v>44774</v>
      </c>
      <c r="K4" s="52">
        <f t="shared" si="0"/>
        <v>46936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29668</v>
      </c>
      <c r="D5" s="34">
        <f>'[1]4'!D$525</f>
        <v>25459</v>
      </c>
      <c r="E5" s="34">
        <f>'[1]4'!E$525</f>
        <v>29610</v>
      </c>
      <c r="F5" s="35">
        <f>'[1]4'!F$525</f>
        <v>33408</v>
      </c>
      <c r="G5" s="34">
        <f>'[1]4'!G$525</f>
        <v>32978</v>
      </c>
      <c r="H5" s="36">
        <f>'[1]4'!H$525</f>
        <v>33401</v>
      </c>
      <c r="I5" s="34">
        <f>'[1]4'!P$525</f>
        <v>34725</v>
      </c>
      <c r="J5" s="34">
        <f>'[1]4'!Y$525</f>
        <v>37816</v>
      </c>
      <c r="K5" s="36">
        <f>'[1]4'!AA$525</f>
        <v>39942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15976</v>
      </c>
      <c r="D6" s="23">
        <f>'[1]4'!D$528</f>
        <v>9578</v>
      </c>
      <c r="E6" s="23">
        <f>'[1]4'!E$528</f>
        <v>10857</v>
      </c>
      <c r="F6" s="24">
        <f>'[1]4'!F$528</f>
        <v>10253</v>
      </c>
      <c r="G6" s="23">
        <f>'[1]4'!G$528</f>
        <v>13665</v>
      </c>
      <c r="H6" s="25">
        <f>'[1]4'!H$528</f>
        <v>11998</v>
      </c>
      <c r="I6" s="23">
        <f>'[1]4'!P$528</f>
        <v>8546</v>
      </c>
      <c r="J6" s="23">
        <f>'[1]4'!Y$528</f>
        <v>6958</v>
      </c>
      <c r="K6" s="25">
        <f>'[1]4'!AA$528</f>
        <v>6994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10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431</v>
      </c>
      <c r="D8" s="52">
        <f t="shared" ref="D8:K8" si="1">SUM(D9:D15)</f>
        <v>494</v>
      </c>
      <c r="E8" s="52">
        <f t="shared" si="1"/>
        <v>300</v>
      </c>
      <c r="F8" s="53">
        <f t="shared" si="1"/>
        <v>365</v>
      </c>
      <c r="G8" s="52">
        <f t="shared" si="1"/>
        <v>492.96300000000002</v>
      </c>
      <c r="H8" s="54">
        <f t="shared" si="1"/>
        <v>499</v>
      </c>
      <c r="I8" s="52">
        <f t="shared" si="1"/>
        <v>375</v>
      </c>
      <c r="J8" s="52">
        <f t="shared" si="1"/>
        <v>395</v>
      </c>
      <c r="K8" s="52">
        <f t="shared" si="1"/>
        <v>415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5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1</v>
      </c>
      <c r="E10" s="23">
        <f>'[1]4'!E$578</f>
        <v>0</v>
      </c>
      <c r="F10" s="24">
        <f>'[1]4'!F$578</f>
        <v>0</v>
      </c>
      <c r="G10" s="23">
        <f>'[1]4'!G$578</f>
        <v>0</v>
      </c>
      <c r="H10" s="25">
        <f>'[1]4'!H$578</f>
        <v>0</v>
      </c>
      <c r="I10" s="23">
        <f>'[1]4'!P$578</f>
        <v>0</v>
      </c>
      <c r="J10" s="23">
        <f>'[1]4'!Y$578</f>
        <v>0</v>
      </c>
      <c r="K10" s="25">
        <f>'[1]4'!AA$578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12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414</v>
      </c>
      <c r="D15" s="39">
        <f>'[1]4'!D$591</f>
        <v>493</v>
      </c>
      <c r="E15" s="39">
        <f>'[1]4'!E$591</f>
        <v>300</v>
      </c>
      <c r="F15" s="38">
        <f>'[1]4'!F$591</f>
        <v>365</v>
      </c>
      <c r="G15" s="39">
        <f>'[1]4'!G$591</f>
        <v>492.96300000000002</v>
      </c>
      <c r="H15" s="40">
        <f>'[1]4'!H$591</f>
        <v>499</v>
      </c>
      <c r="I15" s="39">
        <f>'[1]4'!P$591</f>
        <v>375</v>
      </c>
      <c r="J15" s="39">
        <f>'[1]4'!Y$591</f>
        <v>395</v>
      </c>
      <c r="K15" s="40">
        <f>'[1]4'!AA$591</f>
        <v>415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432</v>
      </c>
      <c r="D16" s="52">
        <f t="shared" ref="D16:K16" si="2">SUM(D17:D23)</f>
        <v>164</v>
      </c>
      <c r="E16" s="52">
        <f t="shared" si="2"/>
        <v>152</v>
      </c>
      <c r="F16" s="53">
        <f t="shared" si="2"/>
        <v>170</v>
      </c>
      <c r="G16" s="52">
        <f t="shared" si="2"/>
        <v>230</v>
      </c>
      <c r="H16" s="54">
        <f t="shared" si="2"/>
        <v>259</v>
      </c>
      <c r="I16" s="52">
        <f t="shared" si="2"/>
        <v>170</v>
      </c>
      <c r="J16" s="52">
        <f t="shared" si="2"/>
        <v>179</v>
      </c>
      <c r="K16" s="52">
        <f t="shared" si="2"/>
        <v>188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432</v>
      </c>
      <c r="D18" s="23">
        <f>'[1]4'!D$598</f>
        <v>164</v>
      </c>
      <c r="E18" s="23">
        <f>'[1]4'!E$598</f>
        <v>152</v>
      </c>
      <c r="F18" s="24">
        <f>'[1]4'!F$598</f>
        <v>170</v>
      </c>
      <c r="G18" s="23">
        <f>'[1]4'!G$598</f>
        <v>230</v>
      </c>
      <c r="H18" s="25">
        <f>'[1]4'!H$598</f>
        <v>259</v>
      </c>
      <c r="I18" s="23">
        <f>'[1]4'!P$598</f>
        <v>170</v>
      </c>
      <c r="J18" s="23">
        <f>'[1]4'!Y$598</f>
        <v>179</v>
      </c>
      <c r="K18" s="25">
        <f>'[1]4'!AA$598</f>
        <v>188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0</v>
      </c>
      <c r="E24" s="52">
        <f>'[1]4'!E$606</f>
        <v>4</v>
      </c>
      <c r="F24" s="53">
        <f>'[1]4'!F$606</f>
        <v>0</v>
      </c>
      <c r="G24" s="52">
        <f>'[1]4'!G$606</f>
        <v>0</v>
      </c>
      <c r="H24" s="54">
        <f>'[1]4'!H$606</f>
        <v>232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46517</v>
      </c>
      <c r="D26" s="28">
        <f t="shared" ref="D26:K26" si="3">+D4+D8+D16+D24</f>
        <v>35695</v>
      </c>
      <c r="E26" s="28">
        <f t="shared" si="3"/>
        <v>40923</v>
      </c>
      <c r="F26" s="29">
        <f t="shared" si="3"/>
        <v>44196</v>
      </c>
      <c r="G26" s="28">
        <f t="shared" si="3"/>
        <v>47365.963000000003</v>
      </c>
      <c r="H26" s="30">
        <f t="shared" si="3"/>
        <v>46389</v>
      </c>
      <c r="I26" s="28">
        <f t="shared" si="3"/>
        <v>43816</v>
      </c>
      <c r="J26" s="28">
        <f t="shared" si="3"/>
        <v>45348</v>
      </c>
      <c r="K26" s="28">
        <f t="shared" si="3"/>
        <v>47539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5173</v>
      </c>
      <c r="F9" s="74">
        <f t="shared" ref="F9:M9" si="1">F10+F19</f>
        <v>3476</v>
      </c>
      <c r="G9" s="74">
        <f t="shared" si="1"/>
        <v>5028</v>
      </c>
      <c r="H9" s="75">
        <f t="shared" si="1"/>
        <v>4376</v>
      </c>
      <c r="I9" s="74">
        <f t="shared" si="1"/>
        <v>4962</v>
      </c>
      <c r="J9" s="76">
        <f t="shared" si="1"/>
        <v>4376</v>
      </c>
      <c r="K9" s="74">
        <f t="shared" si="1"/>
        <v>5254</v>
      </c>
      <c r="L9" s="74">
        <f t="shared" si="1"/>
        <v>5547</v>
      </c>
      <c r="M9" s="74">
        <f t="shared" si="1"/>
        <v>5847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5166</v>
      </c>
      <c r="F10" s="81">
        <f t="shared" ref="F10:M10" si="2">SUM(F11:F13)</f>
        <v>3476</v>
      </c>
      <c r="G10" s="81">
        <f t="shared" si="2"/>
        <v>5028</v>
      </c>
      <c r="H10" s="82">
        <f t="shared" si="2"/>
        <v>4371</v>
      </c>
      <c r="I10" s="81">
        <f t="shared" si="2"/>
        <v>4962</v>
      </c>
      <c r="J10" s="83">
        <f t="shared" si="2"/>
        <v>4376</v>
      </c>
      <c r="K10" s="81">
        <f t="shared" si="2"/>
        <v>5254</v>
      </c>
      <c r="L10" s="81">
        <f t="shared" si="2"/>
        <v>5547</v>
      </c>
      <c r="M10" s="81">
        <f t="shared" si="2"/>
        <v>5847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0</v>
      </c>
      <c r="F11" s="88">
        <f>'[1]4'!D167</f>
        <v>0</v>
      </c>
      <c r="G11" s="88">
        <f>'[1]4'!E167</f>
        <v>0</v>
      </c>
      <c r="H11" s="89">
        <f>'[1]4'!F167</f>
        <v>0</v>
      </c>
      <c r="I11" s="88">
        <f>'[1]4'!G167</f>
        <v>0</v>
      </c>
      <c r="J11" s="90">
        <f>'[1]4'!H167</f>
        <v>0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5166</v>
      </c>
      <c r="F13" s="101">
        <f>'[1]4'!D169</f>
        <v>3476</v>
      </c>
      <c r="G13" s="101">
        <f>'[1]4'!E169</f>
        <v>5028</v>
      </c>
      <c r="H13" s="102">
        <f>'[1]4'!F169</f>
        <v>4371</v>
      </c>
      <c r="I13" s="101">
        <f>'[1]4'!G169</f>
        <v>4962</v>
      </c>
      <c r="J13" s="103">
        <f>'[1]4'!H169</f>
        <v>4376</v>
      </c>
      <c r="K13" s="101">
        <f>'[1]4'!I169</f>
        <v>5254</v>
      </c>
      <c r="L13" s="101">
        <f>'[1]4'!J169</f>
        <v>5547</v>
      </c>
      <c r="M13" s="101">
        <f>'[1]4'!K169</f>
        <v>5847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Sales of provincial gazette and tender bulletin</v>
      </c>
      <c r="C15" s="150" t="s">
        <v>44</v>
      </c>
      <c r="D15" s="150" t="s">
        <v>44</v>
      </c>
      <c r="E15" s="89">
        <f>'[1]4'!C171</f>
        <v>5166</v>
      </c>
      <c r="F15" s="88">
        <f>'[1]4'!D171</f>
        <v>3476</v>
      </c>
      <c r="G15" s="88">
        <f>'[1]4'!E171</f>
        <v>5028</v>
      </c>
      <c r="H15" s="89">
        <f>'[1]4'!F171</f>
        <v>4371</v>
      </c>
      <c r="I15" s="88">
        <f>'[1]4'!G171</f>
        <v>4962</v>
      </c>
      <c r="J15" s="90">
        <f>'[1]4'!H171</f>
        <v>4376</v>
      </c>
      <c r="K15" s="88">
        <f>'[1]4'!I171</f>
        <v>5254</v>
      </c>
      <c r="L15" s="88">
        <f>'[1]4'!J171</f>
        <v>5547</v>
      </c>
      <c r="M15" s="90">
        <f>'[1]4'!K171</f>
        <v>5847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List Item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List Item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List Item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7</v>
      </c>
      <c r="F19" s="81">
        <f>'[1]4'!D175</f>
        <v>0</v>
      </c>
      <c r="G19" s="81">
        <f>'[1]4'!E175</f>
        <v>0</v>
      </c>
      <c r="H19" s="82">
        <f>'[1]4'!F175</f>
        <v>5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235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235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6</v>
      </c>
      <c r="F31" s="162">
        <f t="shared" ref="F31:M31" si="4">SUM(F32:F34)</f>
        <v>58</v>
      </c>
      <c r="G31" s="162">
        <f t="shared" si="4"/>
        <v>0</v>
      </c>
      <c r="H31" s="163">
        <f t="shared" si="4"/>
        <v>3</v>
      </c>
      <c r="I31" s="162">
        <f t="shared" si="4"/>
        <v>3</v>
      </c>
      <c r="J31" s="164">
        <f t="shared" si="4"/>
        <v>3</v>
      </c>
      <c r="K31" s="162">
        <f t="shared" si="4"/>
        <v>3</v>
      </c>
      <c r="L31" s="162">
        <f t="shared" si="4"/>
        <v>3</v>
      </c>
      <c r="M31" s="162">
        <f t="shared" si="4"/>
        <v>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6</v>
      </c>
      <c r="F32" s="88">
        <f>'[1]4'!D185</f>
        <v>58</v>
      </c>
      <c r="G32" s="88">
        <f>'[1]4'!E185</f>
        <v>0</v>
      </c>
      <c r="H32" s="89">
        <f>'[1]4'!F185</f>
        <v>3</v>
      </c>
      <c r="I32" s="88">
        <f>'[1]4'!G185</f>
        <v>3</v>
      </c>
      <c r="J32" s="90">
        <f>'[1]4'!H185</f>
        <v>3</v>
      </c>
      <c r="K32" s="88">
        <f>'[1]4'!I185</f>
        <v>3</v>
      </c>
      <c r="L32" s="88">
        <f>'[1]4'!J185</f>
        <v>3</v>
      </c>
      <c r="M32" s="88">
        <f>'[1]4'!K185</f>
        <v>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0</v>
      </c>
      <c r="G38" s="94">
        <f>'[1]4'!E190</f>
        <v>0</v>
      </c>
      <c r="H38" s="95">
        <f>'[1]4'!F190</f>
        <v>0</v>
      </c>
      <c r="I38" s="94">
        <f>'[1]4'!G190</f>
        <v>0</v>
      </c>
      <c r="J38" s="96">
        <f>'[1]4'!H190</f>
        <v>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974</v>
      </c>
      <c r="F39" s="74">
        <f>'[1]4'!D191</f>
        <v>766</v>
      </c>
      <c r="G39" s="74">
        <f>'[1]4'!E191</f>
        <v>388</v>
      </c>
      <c r="H39" s="75">
        <f>'[1]4'!F191</f>
        <v>664</v>
      </c>
      <c r="I39" s="74">
        <f>'[1]4'!G191</f>
        <v>214</v>
      </c>
      <c r="J39" s="76">
        <f>'[1]4'!H191</f>
        <v>664</v>
      </c>
      <c r="K39" s="74">
        <f>'[1]4'!I191</f>
        <v>227</v>
      </c>
      <c r="L39" s="74">
        <f>'[1]4'!J191</f>
        <v>240</v>
      </c>
      <c r="M39" s="74">
        <f>'[1]4'!K191</f>
        <v>253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6388</v>
      </c>
      <c r="F40" s="28">
        <f t="shared" ref="F40:M40" si="6">F4+F9+F21+F29+F31+F36+F39</f>
        <v>4300</v>
      </c>
      <c r="G40" s="28">
        <f t="shared" si="6"/>
        <v>5416</v>
      </c>
      <c r="H40" s="29">
        <f t="shared" si="6"/>
        <v>5043</v>
      </c>
      <c r="I40" s="28">
        <f t="shared" si="6"/>
        <v>5179</v>
      </c>
      <c r="J40" s="30">
        <f t="shared" si="6"/>
        <v>5043</v>
      </c>
      <c r="K40" s="28">
        <f t="shared" si="6"/>
        <v>5484</v>
      </c>
      <c r="L40" s="28">
        <f t="shared" si="6"/>
        <v>5790</v>
      </c>
      <c r="M40" s="28">
        <f t="shared" si="6"/>
        <v>6103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209012</v>
      </c>
      <c r="F4" s="74">
        <f t="shared" ref="F4:M4" si="0">F5+F8+F47</f>
        <v>250012</v>
      </c>
      <c r="G4" s="74">
        <f t="shared" si="0"/>
        <v>268965</v>
      </c>
      <c r="H4" s="75">
        <f t="shared" si="0"/>
        <v>267661</v>
      </c>
      <c r="I4" s="74">
        <f t="shared" si="0"/>
        <v>302083</v>
      </c>
      <c r="J4" s="76">
        <f t="shared" si="0"/>
        <v>294362</v>
      </c>
      <c r="K4" s="74">
        <f t="shared" si="0"/>
        <v>280076</v>
      </c>
      <c r="L4" s="74">
        <f t="shared" si="0"/>
        <v>288406.85200000001</v>
      </c>
      <c r="M4" s="74">
        <f t="shared" si="0"/>
        <v>302569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116678</v>
      </c>
      <c r="F5" s="81">
        <f t="shared" ref="F5:M5" si="1">SUM(F6:F7)</f>
        <v>172261</v>
      </c>
      <c r="G5" s="81">
        <f t="shared" si="1"/>
        <v>186915</v>
      </c>
      <c r="H5" s="82">
        <f t="shared" si="1"/>
        <v>206264</v>
      </c>
      <c r="I5" s="81">
        <f t="shared" si="1"/>
        <v>208064</v>
      </c>
      <c r="J5" s="83">
        <f t="shared" si="1"/>
        <v>203597</v>
      </c>
      <c r="K5" s="81">
        <f t="shared" si="1"/>
        <v>221570</v>
      </c>
      <c r="L5" s="81">
        <f t="shared" si="1"/>
        <v>235996.68300000002</v>
      </c>
      <c r="M5" s="81">
        <f t="shared" si="1"/>
        <v>249239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101510</v>
      </c>
      <c r="F6" s="88">
        <f>'[1]4'!$D$32</f>
        <v>148077</v>
      </c>
      <c r="G6" s="88">
        <f>'[1]4'!$E$32</f>
        <v>162091</v>
      </c>
      <c r="H6" s="89">
        <f>'[1]4'!$F$32</f>
        <v>178988</v>
      </c>
      <c r="I6" s="88">
        <f>'[1]4'!$G$32</f>
        <v>180788</v>
      </c>
      <c r="J6" s="90">
        <f>'[1]4'!$H$32</f>
        <v>176321</v>
      </c>
      <c r="K6" s="88">
        <f>'[1]4'!$P$32</f>
        <v>195746</v>
      </c>
      <c r="L6" s="88">
        <f>'[1]4'!$Y$32</f>
        <v>208777.853</v>
      </c>
      <c r="M6" s="88">
        <f>'[1]4'!$AA$32</f>
        <v>220548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15168</v>
      </c>
      <c r="F7" s="94">
        <f>'[1]4'!$D$33</f>
        <v>24184</v>
      </c>
      <c r="G7" s="94">
        <f>'[1]4'!$E$33</f>
        <v>24824</v>
      </c>
      <c r="H7" s="95">
        <f>'[1]4'!$F$33</f>
        <v>27276</v>
      </c>
      <c r="I7" s="94">
        <f>'[1]4'!$G$33</f>
        <v>27276</v>
      </c>
      <c r="J7" s="96">
        <f>'[1]4'!$H$33</f>
        <v>27276</v>
      </c>
      <c r="K7" s="94">
        <f>'[1]4'!$P$33</f>
        <v>25824</v>
      </c>
      <c r="L7" s="94">
        <f>'[1]4'!$Y$33</f>
        <v>27218.83</v>
      </c>
      <c r="M7" s="94">
        <f>'[1]4'!$AA$33</f>
        <v>28691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92293</v>
      </c>
      <c r="F8" s="81">
        <f t="shared" si="2"/>
        <v>77749</v>
      </c>
      <c r="G8" s="81">
        <f t="shared" si="2"/>
        <v>82050</v>
      </c>
      <c r="H8" s="82">
        <f t="shared" si="2"/>
        <v>61397</v>
      </c>
      <c r="I8" s="81">
        <f t="shared" si="2"/>
        <v>94019</v>
      </c>
      <c r="J8" s="83">
        <f t="shared" si="2"/>
        <v>90765</v>
      </c>
      <c r="K8" s="81">
        <f t="shared" si="2"/>
        <v>58506</v>
      </c>
      <c r="L8" s="81">
        <f t="shared" si="2"/>
        <v>52410.169000000009</v>
      </c>
      <c r="M8" s="81">
        <f t="shared" si="2"/>
        <v>53330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508</v>
      </c>
      <c r="F9" s="88">
        <f>'[1]4'!$D$35</f>
        <v>323.5</v>
      </c>
      <c r="G9" s="88">
        <f>'[1]4'!$E$35</f>
        <v>354</v>
      </c>
      <c r="H9" s="89">
        <f>'[1]4'!$F$35</f>
        <v>384</v>
      </c>
      <c r="I9" s="88">
        <f>'[1]4'!$G$35</f>
        <v>394</v>
      </c>
      <c r="J9" s="90">
        <f>'[1]4'!$H$35</f>
        <v>545</v>
      </c>
      <c r="K9" s="88">
        <f>'[1]4'!$P$35</f>
        <v>450</v>
      </c>
      <c r="L9" s="88">
        <f>'[1]4'!$Y$35</f>
        <v>520.346</v>
      </c>
      <c r="M9" s="88">
        <f>'[1]4'!$AA$35</f>
        <v>548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22223</v>
      </c>
      <c r="F10" s="101">
        <f>'[1]4'!$D$36</f>
        <v>8997</v>
      </c>
      <c r="G10" s="101">
        <f>'[1]4'!$E$36</f>
        <v>13025</v>
      </c>
      <c r="H10" s="102">
        <f>'[1]4'!$F$36</f>
        <v>3469</v>
      </c>
      <c r="I10" s="101">
        <f>'[1]4'!$G$36</f>
        <v>25056</v>
      </c>
      <c r="J10" s="103">
        <f>'[1]4'!$H$36</f>
        <v>22205</v>
      </c>
      <c r="K10" s="101">
        <f>'[1]4'!$P$36</f>
        <v>5606</v>
      </c>
      <c r="L10" s="101">
        <f>'[1]4'!$Y$36</f>
        <v>2793.6109999999999</v>
      </c>
      <c r="M10" s="101">
        <f>'[1]4'!$AA$36</f>
        <v>2938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984</v>
      </c>
      <c r="F11" s="101">
        <f>'[1]4'!$D$37</f>
        <v>278.5</v>
      </c>
      <c r="G11" s="101">
        <f>'[1]4'!$E$37</f>
        <v>84</v>
      </c>
      <c r="H11" s="102">
        <f>'[1]4'!$F$37</f>
        <v>307</v>
      </c>
      <c r="I11" s="101">
        <f>'[1]4'!$G$37</f>
        <v>5011</v>
      </c>
      <c r="J11" s="103">
        <f>'[1]4'!$H$37</f>
        <v>3830</v>
      </c>
      <c r="K11" s="101">
        <f>'[1]4'!$P$37</f>
        <v>578</v>
      </c>
      <c r="L11" s="101">
        <f>'[1]4'!$Y$37</f>
        <v>548.69600000000003</v>
      </c>
      <c r="M11" s="101">
        <f>'[1]4'!$AA$37</f>
        <v>504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2331</v>
      </c>
      <c r="F12" s="101">
        <f>'[1]4'!$D$38</f>
        <v>3346</v>
      </c>
      <c r="G12" s="101">
        <f>'[1]4'!$E$38</f>
        <v>3798</v>
      </c>
      <c r="H12" s="102">
        <f>'[1]4'!$F$38</f>
        <v>4844</v>
      </c>
      <c r="I12" s="101">
        <f>'[1]4'!$G$38</f>
        <v>5589</v>
      </c>
      <c r="J12" s="103">
        <f>'[1]4'!$H$38</f>
        <v>4905</v>
      </c>
      <c r="K12" s="101">
        <f>'[1]4'!$P$38</f>
        <v>4492</v>
      </c>
      <c r="L12" s="101">
        <f>'[1]4'!$Y$38</f>
        <v>4900</v>
      </c>
      <c r="M12" s="101">
        <f>'[1]4'!$AA$38</f>
        <v>5334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0</v>
      </c>
      <c r="F13" s="101">
        <f>'[1]4'!$D$39</f>
        <v>0</v>
      </c>
      <c r="G13" s="101">
        <f>'[1]4'!$E$39</f>
        <v>0</v>
      </c>
      <c r="H13" s="102">
        <f>'[1]4'!$F$39</f>
        <v>0</v>
      </c>
      <c r="I13" s="101">
        <f>'[1]4'!$G$39</f>
        <v>0</v>
      </c>
      <c r="J13" s="103">
        <f>'[1]4'!$H$39</f>
        <v>0</v>
      </c>
      <c r="K13" s="101">
        <f>'[1]4'!$P$39</f>
        <v>986</v>
      </c>
      <c r="L13" s="101">
        <f>'[1]4'!$Y$39</f>
        <v>1046</v>
      </c>
      <c r="M13" s="101">
        <f>'[1]4'!$AA$39</f>
        <v>1104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2204</v>
      </c>
      <c r="F14" s="101">
        <f>'[1]4'!$D$40</f>
        <v>1804</v>
      </c>
      <c r="G14" s="101">
        <f>'[1]4'!$E$40</f>
        <v>1690</v>
      </c>
      <c r="H14" s="102">
        <f>'[1]4'!$F$40</f>
        <v>1269</v>
      </c>
      <c r="I14" s="101">
        <f>'[1]4'!$G$40</f>
        <v>2089</v>
      </c>
      <c r="J14" s="103">
        <f>'[1]4'!$H$40</f>
        <v>1871</v>
      </c>
      <c r="K14" s="101">
        <f>'[1]4'!$P$40</f>
        <v>1095</v>
      </c>
      <c r="L14" s="101">
        <f>'[1]4'!$Y$40</f>
        <v>1200.07</v>
      </c>
      <c r="M14" s="101">
        <f>'[1]4'!$AA$40</f>
        <v>1200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3210</v>
      </c>
      <c r="F15" s="101">
        <f>'[1]4'!$D$41</f>
        <v>3103</v>
      </c>
      <c r="G15" s="101">
        <f>'[1]4'!$E$41</f>
        <v>2099</v>
      </c>
      <c r="H15" s="102">
        <f>'[1]4'!$F$41</f>
        <v>1396</v>
      </c>
      <c r="I15" s="101">
        <f>'[1]4'!$G$41</f>
        <v>2743</v>
      </c>
      <c r="J15" s="103">
        <f>'[1]4'!$H$41</f>
        <v>2053</v>
      </c>
      <c r="K15" s="101">
        <f>'[1]4'!$P$41</f>
        <v>1734</v>
      </c>
      <c r="L15" s="101">
        <f>'[1]4'!$Y$41</f>
        <v>2147.0630000000001</v>
      </c>
      <c r="M15" s="101">
        <f>'[1]4'!$AA$41</f>
        <v>2184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2091</v>
      </c>
      <c r="F16" s="101">
        <f>'[1]4'!$D$42</f>
        <v>1303</v>
      </c>
      <c r="G16" s="101">
        <f>'[1]4'!$E$42</f>
        <v>1233</v>
      </c>
      <c r="H16" s="102">
        <f>'[1]4'!$F$42</f>
        <v>1323</v>
      </c>
      <c r="I16" s="101">
        <f>'[1]4'!$G$42</f>
        <v>1223</v>
      </c>
      <c r="J16" s="103">
        <f>'[1]4'!$H$42</f>
        <v>2165</v>
      </c>
      <c r="K16" s="101">
        <f>'[1]4'!$P$42</f>
        <v>2261</v>
      </c>
      <c r="L16" s="101">
        <f>'[1]4'!$Y$42</f>
        <v>1789.1060000000002</v>
      </c>
      <c r="M16" s="101">
        <f>'[1]4'!$AA$42</f>
        <v>1804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6722</v>
      </c>
      <c r="F17" s="101">
        <f>'[1]4'!$D$43</f>
        <v>1444</v>
      </c>
      <c r="G17" s="101">
        <f>'[1]4'!$E$43</f>
        <v>276</v>
      </c>
      <c r="H17" s="102">
        <f>'[1]4'!$F$43</f>
        <v>2564</v>
      </c>
      <c r="I17" s="101">
        <f>'[1]4'!$G$43</f>
        <v>2361</v>
      </c>
      <c r="J17" s="103">
        <f>'[1]4'!$H$43</f>
        <v>196</v>
      </c>
      <c r="K17" s="101">
        <f>'[1]4'!$P$43</f>
        <v>380</v>
      </c>
      <c r="L17" s="101">
        <f>'[1]4'!$Y$43</f>
        <v>413</v>
      </c>
      <c r="M17" s="101">
        <f>'[1]4'!$AA$43</f>
        <v>431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891</v>
      </c>
      <c r="F21" s="101">
        <f>'[1]4'!$D$47</f>
        <v>879</v>
      </c>
      <c r="G21" s="101">
        <f>'[1]4'!$E$47</f>
        <v>683</v>
      </c>
      <c r="H21" s="102">
        <f>'[1]4'!$F$47</f>
        <v>852</v>
      </c>
      <c r="I21" s="101">
        <f>'[1]4'!$G$47</f>
        <v>852</v>
      </c>
      <c r="J21" s="103">
        <f>'[1]4'!$H$47</f>
        <v>933</v>
      </c>
      <c r="K21" s="101">
        <f>'[1]4'!$P$47</f>
        <v>790</v>
      </c>
      <c r="L21" s="101">
        <f>'[1]4'!$Y$47</f>
        <v>1079</v>
      </c>
      <c r="M21" s="101">
        <f>'[1]4'!$AA$47</f>
        <v>1134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24510</v>
      </c>
      <c r="F22" s="101">
        <f>'[1]4'!$D$48</f>
        <v>30919</v>
      </c>
      <c r="G22" s="101">
        <f>'[1]4'!$E$48</f>
        <v>27904</v>
      </c>
      <c r="H22" s="102">
        <f>'[1]4'!$F$48</f>
        <v>27653</v>
      </c>
      <c r="I22" s="101">
        <f>'[1]4'!$G$48</f>
        <v>18387</v>
      </c>
      <c r="J22" s="103">
        <f>'[1]4'!$H$48</f>
        <v>22564</v>
      </c>
      <c r="K22" s="101">
        <f>'[1]4'!$P$48</f>
        <v>26352</v>
      </c>
      <c r="L22" s="101">
        <f>'[1]4'!$Y$48</f>
        <v>20859.07</v>
      </c>
      <c r="M22" s="101">
        <f>'[1]4'!$AA$48</f>
        <v>20970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6139</v>
      </c>
      <c r="F23" s="101">
        <f>'[1]4'!$D$49</f>
        <v>530</v>
      </c>
      <c r="G23" s="101">
        <f>'[1]4'!$E$49</f>
        <v>819</v>
      </c>
      <c r="H23" s="102">
        <f>'[1]4'!$F$49</f>
        <v>186</v>
      </c>
      <c r="I23" s="101">
        <f>'[1]4'!$G$49</f>
        <v>186</v>
      </c>
      <c r="J23" s="103">
        <f>'[1]4'!$H$49</f>
        <v>52</v>
      </c>
      <c r="K23" s="101">
        <f>'[1]4'!$P$49</f>
        <v>205</v>
      </c>
      <c r="L23" s="101">
        <f>'[1]4'!$Y$49</f>
        <v>44.225999999999999</v>
      </c>
      <c r="M23" s="101">
        <f>'[1]4'!$AA$49</f>
        <v>151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11</v>
      </c>
      <c r="F24" s="101">
        <f>'[1]4'!$D$50</f>
        <v>9</v>
      </c>
      <c r="G24" s="101">
        <f>'[1]4'!$E$50</f>
        <v>39</v>
      </c>
      <c r="H24" s="102">
        <f>'[1]4'!$F$50</f>
        <v>24</v>
      </c>
      <c r="I24" s="101">
        <f>'[1]4'!$G$50</f>
        <v>24</v>
      </c>
      <c r="J24" s="103">
        <f>'[1]4'!$H$50</f>
        <v>0</v>
      </c>
      <c r="K24" s="101">
        <f>'[1]4'!$P$50</f>
        <v>24</v>
      </c>
      <c r="L24" s="101">
        <f>'[1]4'!$Y$50</f>
        <v>25</v>
      </c>
      <c r="M24" s="101">
        <f>'[1]4'!$AA$50</f>
        <v>26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24</v>
      </c>
      <c r="F25" s="101">
        <f>'[1]4'!$D$51</f>
        <v>0</v>
      </c>
      <c r="G25" s="101">
        <f>'[1]4'!$E$51</f>
        <v>1882</v>
      </c>
      <c r="H25" s="102">
        <f>'[1]4'!$F$51</f>
        <v>475</v>
      </c>
      <c r="I25" s="101">
        <f>'[1]4'!$G$51</f>
        <v>634</v>
      </c>
      <c r="J25" s="103">
        <f>'[1]4'!$H$51</f>
        <v>1936</v>
      </c>
      <c r="K25" s="101">
        <f>'[1]4'!$P$51</f>
        <v>1312</v>
      </c>
      <c r="L25" s="101">
        <f>'[1]4'!$Y$51</f>
        <v>560</v>
      </c>
      <c r="M25" s="101">
        <f>'[1]4'!$AA$51</f>
        <v>565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349</v>
      </c>
      <c r="F29" s="101">
        <f>'[1]4'!$D$55</f>
        <v>81</v>
      </c>
      <c r="G29" s="101">
        <f>'[1]4'!$E$55</f>
        <v>0</v>
      </c>
      <c r="H29" s="102">
        <f>'[1]4'!$F$55</f>
        <v>0</v>
      </c>
      <c r="I29" s="101">
        <f>'[1]4'!$G$55</f>
        <v>0</v>
      </c>
      <c r="J29" s="103">
        <f>'[1]4'!$H$55</f>
        <v>0</v>
      </c>
      <c r="K29" s="101">
        <f>'[1]4'!$P$55</f>
        <v>0</v>
      </c>
      <c r="L29" s="101">
        <f>'[1]4'!$Y$55</f>
        <v>0</v>
      </c>
      <c r="M29" s="101">
        <f>'[1]4'!$AA$55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7</v>
      </c>
      <c r="F30" s="101">
        <f>'[1]4'!$D$56</f>
        <v>2</v>
      </c>
      <c r="G30" s="101">
        <f>'[1]4'!$E$56</f>
        <v>0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26</v>
      </c>
      <c r="F32" s="101">
        <f>'[1]4'!$D$58</f>
        <v>25</v>
      </c>
      <c r="G32" s="101">
        <f>'[1]4'!$E$58</f>
        <v>0</v>
      </c>
      <c r="H32" s="102">
        <f>'[1]4'!$F$58</f>
        <v>0</v>
      </c>
      <c r="I32" s="101">
        <f>'[1]4'!$G$58</f>
        <v>0</v>
      </c>
      <c r="J32" s="103">
        <f>'[1]4'!$H$58</f>
        <v>0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0</v>
      </c>
      <c r="G36" s="101">
        <f>'[1]4'!$E$62</f>
        <v>14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387</v>
      </c>
      <c r="F37" s="101">
        <f>'[1]4'!$D$63</f>
        <v>81</v>
      </c>
      <c r="G37" s="101">
        <f>'[1]4'!$E$63</f>
        <v>114</v>
      </c>
      <c r="H37" s="102">
        <f>'[1]4'!$F$63</f>
        <v>213</v>
      </c>
      <c r="I37" s="101">
        <f>'[1]4'!$G$63</f>
        <v>243</v>
      </c>
      <c r="J37" s="103">
        <f>'[1]4'!$H$63</f>
        <v>213</v>
      </c>
      <c r="K37" s="101">
        <f>'[1]4'!$P$63</f>
        <v>482</v>
      </c>
      <c r="L37" s="101">
        <f>'[1]4'!$Y$63</f>
        <v>503.06</v>
      </c>
      <c r="M37" s="101">
        <f>'[1]4'!$AA$63</f>
        <v>530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5339</v>
      </c>
      <c r="F38" s="101">
        <f>'[1]4'!$D$64</f>
        <v>10409</v>
      </c>
      <c r="G38" s="101">
        <f>'[1]4'!$E$64</f>
        <v>10369</v>
      </c>
      <c r="H38" s="102">
        <f>'[1]4'!$F$64</f>
        <v>3821</v>
      </c>
      <c r="I38" s="101">
        <f>'[1]4'!$G$64</f>
        <v>9648</v>
      </c>
      <c r="J38" s="103">
        <f>'[1]4'!$H$64</f>
        <v>10721</v>
      </c>
      <c r="K38" s="101">
        <f>'[1]4'!$P$64</f>
        <v>1876</v>
      </c>
      <c r="L38" s="101">
        <f>'[1]4'!$Y$64</f>
        <v>2160.0309999999999</v>
      </c>
      <c r="M38" s="101">
        <f>'[1]4'!$AA$64</f>
        <v>2190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1918</v>
      </c>
      <c r="F39" s="101">
        <f>'[1]4'!$D$65</f>
        <v>3111</v>
      </c>
      <c r="G39" s="101">
        <f>'[1]4'!$E$65</f>
        <v>4178</v>
      </c>
      <c r="H39" s="102">
        <f>'[1]4'!$F$65</f>
        <v>2225</v>
      </c>
      <c r="I39" s="101">
        <f>'[1]4'!$G$65</f>
        <v>4637</v>
      </c>
      <c r="J39" s="103">
        <f>'[1]4'!$H$65</f>
        <v>3510</v>
      </c>
      <c r="K39" s="101">
        <f>'[1]4'!$P$65</f>
        <v>2358</v>
      </c>
      <c r="L39" s="101">
        <f>'[1]4'!$Y$65</f>
        <v>2854.4549999999999</v>
      </c>
      <c r="M39" s="101">
        <f>'[1]4'!$AA$65</f>
        <v>2563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40</v>
      </c>
      <c r="F40" s="101">
        <f>'[1]4'!$D$66</f>
        <v>4</v>
      </c>
      <c r="G40" s="101">
        <f>'[1]4'!$E$66</f>
        <v>7</v>
      </c>
      <c r="H40" s="102">
        <f>'[1]4'!$F$66</f>
        <v>0</v>
      </c>
      <c r="I40" s="101">
        <f>'[1]4'!$G$66</f>
        <v>0</v>
      </c>
      <c r="J40" s="103">
        <f>'[1]4'!$H$66</f>
        <v>0</v>
      </c>
      <c r="K40" s="101">
        <f>'[1]4'!$P$66</f>
        <v>0</v>
      </c>
      <c r="L40" s="101">
        <f>'[1]4'!$Y$66</f>
        <v>0</v>
      </c>
      <c r="M40" s="101">
        <f>'[1]4'!$AA$66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143</v>
      </c>
      <c r="F41" s="101">
        <f>'[1]4'!$D$67</f>
        <v>23</v>
      </c>
      <c r="G41" s="101">
        <f>'[1]4'!$E$67</f>
        <v>231</v>
      </c>
      <c r="H41" s="102">
        <f>'[1]4'!$F$67</f>
        <v>161</v>
      </c>
      <c r="I41" s="101">
        <f>'[1]4'!$G$67</f>
        <v>161</v>
      </c>
      <c r="J41" s="103">
        <f>'[1]4'!$H$67</f>
        <v>29</v>
      </c>
      <c r="K41" s="101">
        <f>'[1]4'!$P$67</f>
        <v>215</v>
      </c>
      <c r="L41" s="101">
        <f>'[1]4'!$Y$67</f>
        <v>225</v>
      </c>
      <c r="M41" s="101">
        <f>'[1]4'!$AA$67</f>
        <v>234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6998</v>
      </c>
      <c r="F42" s="101">
        <f>'[1]4'!$D$68</f>
        <v>8617</v>
      </c>
      <c r="G42" s="101">
        <f>'[1]4'!$E$68</f>
        <v>10657</v>
      </c>
      <c r="H42" s="102">
        <f>'[1]4'!$F$68</f>
        <v>6823</v>
      </c>
      <c r="I42" s="101">
        <f>'[1]4'!$G$68</f>
        <v>11206</v>
      </c>
      <c r="J42" s="103">
        <f>'[1]4'!$H$68</f>
        <v>11359</v>
      </c>
      <c r="K42" s="101">
        <f>'[1]4'!$P$68</f>
        <v>4638</v>
      </c>
      <c r="L42" s="101">
        <f>'[1]4'!$Y$68</f>
        <v>6032.625</v>
      </c>
      <c r="M42" s="101">
        <f>'[1]4'!$AA$68</f>
        <v>6121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718</v>
      </c>
      <c r="F43" s="101">
        <f>'[1]4'!$D$69</f>
        <v>1286</v>
      </c>
      <c r="G43" s="101">
        <f>'[1]4'!$E$69</f>
        <v>651</v>
      </c>
      <c r="H43" s="102">
        <f>'[1]4'!$F$69</f>
        <v>1911</v>
      </c>
      <c r="I43" s="101">
        <f>'[1]4'!$G$69</f>
        <v>2486</v>
      </c>
      <c r="J43" s="103">
        <f>'[1]4'!$H$69</f>
        <v>596</v>
      </c>
      <c r="K43" s="101">
        <f>'[1]4'!$P$69</f>
        <v>986</v>
      </c>
      <c r="L43" s="101">
        <f>'[1]4'!$Y$69</f>
        <v>1045.425</v>
      </c>
      <c r="M43" s="101">
        <f>'[1]4'!$AA$69</f>
        <v>1104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873</v>
      </c>
      <c r="F44" s="101">
        <f>'[1]4'!$D$70</f>
        <v>283</v>
      </c>
      <c r="G44" s="101">
        <f>'[1]4'!$E$70</f>
        <v>1104</v>
      </c>
      <c r="H44" s="102">
        <f>'[1]4'!$F$70</f>
        <v>1289</v>
      </c>
      <c r="I44" s="101">
        <f>'[1]4'!$G$70</f>
        <v>901</v>
      </c>
      <c r="J44" s="103">
        <f>'[1]4'!$H$70</f>
        <v>466</v>
      </c>
      <c r="K44" s="101">
        <f>'[1]4'!$P$70</f>
        <v>1455</v>
      </c>
      <c r="L44" s="101">
        <f>'[1]4'!$Y$70</f>
        <v>1427.385</v>
      </c>
      <c r="M44" s="101">
        <f>'[1]4'!$AA$70</f>
        <v>1451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3647</v>
      </c>
      <c r="F45" s="101">
        <f>'[1]4'!$D$71</f>
        <v>891</v>
      </c>
      <c r="G45" s="101">
        <f>'[1]4'!$E$71</f>
        <v>827</v>
      </c>
      <c r="H45" s="102">
        <f>'[1]4'!$F$71</f>
        <v>208</v>
      </c>
      <c r="I45" s="101">
        <f>'[1]4'!$G$71</f>
        <v>188</v>
      </c>
      <c r="J45" s="103">
        <f>'[1]4'!$H$71</f>
        <v>616</v>
      </c>
      <c r="K45" s="101">
        <f>'[1]4'!$P$71</f>
        <v>231</v>
      </c>
      <c r="L45" s="101">
        <f>'[1]4'!$Y$71</f>
        <v>237</v>
      </c>
      <c r="M45" s="101">
        <f>'[1]4'!$AA$71</f>
        <v>244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0</v>
      </c>
      <c r="F46" s="94">
        <f>'[1]4'!$D$72</f>
        <v>0</v>
      </c>
      <c r="G46" s="94">
        <f>'[1]4'!$E$72</f>
        <v>12</v>
      </c>
      <c r="H46" s="95">
        <f>'[1]4'!$F$72</f>
        <v>0</v>
      </c>
      <c r="I46" s="94">
        <f>'[1]4'!$G$72</f>
        <v>0</v>
      </c>
      <c r="J46" s="96">
        <f>'[1]4'!$H$72</f>
        <v>0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41</v>
      </c>
      <c r="F47" s="81">
        <f t="shared" si="3"/>
        <v>2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41</v>
      </c>
      <c r="F48" s="88">
        <f>'[1]4'!$D$74</f>
        <v>2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699</v>
      </c>
      <c r="F51" s="74">
        <f t="shared" si="4"/>
        <v>730</v>
      </c>
      <c r="G51" s="74">
        <f t="shared" si="4"/>
        <v>791</v>
      </c>
      <c r="H51" s="75">
        <f t="shared" si="4"/>
        <v>390</v>
      </c>
      <c r="I51" s="74">
        <f t="shared" si="4"/>
        <v>751.96299999999997</v>
      </c>
      <c r="J51" s="76">
        <f t="shared" si="4"/>
        <v>1609</v>
      </c>
      <c r="K51" s="74">
        <f t="shared" si="4"/>
        <v>798</v>
      </c>
      <c r="L51" s="74">
        <f t="shared" si="4"/>
        <v>560</v>
      </c>
      <c r="M51" s="74">
        <f t="shared" si="4"/>
        <v>582.04999999999995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5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5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11</v>
      </c>
      <c r="J59" s="83">
        <f t="shared" si="8"/>
        <v>11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0</v>
      </c>
      <c r="F61" s="94">
        <f>'[1]4'!$D$86</f>
        <v>1</v>
      </c>
      <c r="G61" s="94">
        <f>'[1]4'!$E$86</f>
        <v>0</v>
      </c>
      <c r="H61" s="95">
        <f>'[1]4'!$F$86</f>
        <v>0</v>
      </c>
      <c r="I61" s="94">
        <f>'[1]4'!$G$86</f>
        <v>11</v>
      </c>
      <c r="J61" s="96">
        <f>'[1]4'!$H$86</f>
        <v>11</v>
      </c>
      <c r="K61" s="94">
        <f>'[1]4'!$P$86</f>
        <v>0</v>
      </c>
      <c r="L61" s="94">
        <f>'[1]4'!$Y$86</f>
        <v>0</v>
      </c>
      <c r="M61" s="94">
        <f>'[1]4'!$AA$86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32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32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32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12</v>
      </c>
      <c r="F72" s="101">
        <f>'[1]4'!$D$96</f>
        <v>0</v>
      </c>
      <c r="G72" s="101">
        <f>'[1]4'!$E$96</f>
        <v>0</v>
      </c>
      <c r="H72" s="102">
        <f>'[1]4'!$F$96</f>
        <v>0</v>
      </c>
      <c r="I72" s="101">
        <f>'[1]4'!$G$96</f>
        <v>0</v>
      </c>
      <c r="J72" s="103">
        <f>'[1]4'!$H$96</f>
        <v>0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682</v>
      </c>
      <c r="F73" s="101">
        <f t="shared" si="12"/>
        <v>729</v>
      </c>
      <c r="G73" s="101">
        <f t="shared" si="12"/>
        <v>759</v>
      </c>
      <c r="H73" s="102">
        <f t="shared" si="12"/>
        <v>390</v>
      </c>
      <c r="I73" s="101">
        <f t="shared" si="12"/>
        <v>740.96299999999997</v>
      </c>
      <c r="J73" s="103">
        <f t="shared" si="12"/>
        <v>1598</v>
      </c>
      <c r="K73" s="101">
        <f t="shared" si="12"/>
        <v>798</v>
      </c>
      <c r="L73" s="101">
        <f t="shared" si="12"/>
        <v>560</v>
      </c>
      <c r="M73" s="101">
        <f t="shared" si="12"/>
        <v>582.04999999999995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0</v>
      </c>
      <c r="F74" s="88">
        <f>'[1]4'!$D$98</f>
        <v>0</v>
      </c>
      <c r="G74" s="88">
        <f>'[1]4'!$E$98</f>
        <v>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682</v>
      </c>
      <c r="F75" s="94">
        <f>'[1]4'!$D$99</f>
        <v>729</v>
      </c>
      <c r="G75" s="94">
        <f>'[1]4'!$E$99</f>
        <v>759</v>
      </c>
      <c r="H75" s="95">
        <f>'[1]4'!$F$99</f>
        <v>390</v>
      </c>
      <c r="I75" s="94">
        <f>'[1]4'!$G$99</f>
        <v>740.96299999999997</v>
      </c>
      <c r="J75" s="96">
        <f>'[1]4'!$H$99</f>
        <v>1598</v>
      </c>
      <c r="K75" s="94">
        <f>'[1]4'!$P$99</f>
        <v>798</v>
      </c>
      <c r="L75" s="94">
        <f>'[1]4'!$Y$99</f>
        <v>560</v>
      </c>
      <c r="M75" s="94">
        <f>'[1]4'!$AA$99</f>
        <v>582.04999999999995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3796</v>
      </c>
      <c r="F77" s="74">
        <f t="shared" si="13"/>
        <v>2042</v>
      </c>
      <c r="G77" s="74">
        <f t="shared" si="13"/>
        <v>1745</v>
      </c>
      <c r="H77" s="75">
        <f t="shared" si="13"/>
        <v>2463</v>
      </c>
      <c r="I77" s="74">
        <f t="shared" si="13"/>
        <v>5178</v>
      </c>
      <c r="J77" s="76">
        <f t="shared" si="13"/>
        <v>7803</v>
      </c>
      <c r="K77" s="74">
        <f t="shared" si="13"/>
        <v>3022</v>
      </c>
      <c r="L77" s="74">
        <f t="shared" si="13"/>
        <v>3012</v>
      </c>
      <c r="M77" s="74">
        <f t="shared" si="13"/>
        <v>2965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3413</v>
      </c>
      <c r="F81" s="101">
        <f t="shared" si="15"/>
        <v>1826</v>
      </c>
      <c r="G81" s="101">
        <f t="shared" si="15"/>
        <v>1745</v>
      </c>
      <c r="H81" s="102">
        <f t="shared" si="15"/>
        <v>1643</v>
      </c>
      <c r="I81" s="101">
        <f t="shared" si="15"/>
        <v>5178</v>
      </c>
      <c r="J81" s="103">
        <f t="shared" si="15"/>
        <v>7803</v>
      </c>
      <c r="K81" s="101">
        <f t="shared" si="15"/>
        <v>2192</v>
      </c>
      <c r="L81" s="101">
        <f t="shared" si="15"/>
        <v>2138</v>
      </c>
      <c r="M81" s="101">
        <f t="shared" si="15"/>
        <v>2090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0</v>
      </c>
      <c r="F82" s="88">
        <f>'[1]4'!$D$105</f>
        <v>0</v>
      </c>
      <c r="G82" s="88">
        <f>'[1]4'!$E$105</f>
        <v>0</v>
      </c>
      <c r="H82" s="89">
        <f>'[1]4'!$F$105</f>
        <v>0</v>
      </c>
      <c r="I82" s="88">
        <f>'[1]4'!$G$105</f>
        <v>0</v>
      </c>
      <c r="J82" s="90">
        <f>'[1]4'!$H$105</f>
        <v>0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3413</v>
      </c>
      <c r="F83" s="94">
        <f>'[1]4'!$D$106</f>
        <v>1826</v>
      </c>
      <c r="G83" s="94">
        <f>'[1]4'!$E$106</f>
        <v>1745</v>
      </c>
      <c r="H83" s="95">
        <f>'[1]4'!$F$106</f>
        <v>1643</v>
      </c>
      <c r="I83" s="94">
        <f>'[1]4'!$G$106</f>
        <v>5178</v>
      </c>
      <c r="J83" s="96">
        <f>'[1]4'!$H$106</f>
        <v>7803</v>
      </c>
      <c r="K83" s="94">
        <f>'[1]4'!$P$106</f>
        <v>2192</v>
      </c>
      <c r="L83" s="94">
        <f>'[1]4'!$Y$106</f>
        <v>2138</v>
      </c>
      <c r="M83" s="94">
        <f>'[1]4'!$AA$106</f>
        <v>2090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383</v>
      </c>
      <c r="F88" s="101">
        <f>'[1]4'!$D$111</f>
        <v>216</v>
      </c>
      <c r="G88" s="101">
        <f>'[1]4'!$E$111</f>
        <v>0</v>
      </c>
      <c r="H88" s="102">
        <f>'[1]4'!$F$111</f>
        <v>820</v>
      </c>
      <c r="I88" s="101">
        <f>'[1]4'!$G$111</f>
        <v>0</v>
      </c>
      <c r="J88" s="103">
        <f>'[1]4'!$H$111</f>
        <v>0</v>
      </c>
      <c r="K88" s="101">
        <f>'[1]4'!$P$111</f>
        <v>830</v>
      </c>
      <c r="L88" s="101">
        <f>'[1]4'!$Y$111</f>
        <v>874</v>
      </c>
      <c r="M88" s="101">
        <f>'[1]4'!$AA$111</f>
        <v>875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7</v>
      </c>
      <c r="F90" s="74">
        <f>'[1]4'!$D$112</f>
        <v>71</v>
      </c>
      <c r="G90" s="74">
        <f>'[1]4'!$E$112</f>
        <v>380</v>
      </c>
      <c r="H90" s="75">
        <f>'[1]4'!$F$112</f>
        <v>0</v>
      </c>
      <c r="I90" s="74">
        <f>'[1]4'!$G$112</f>
        <v>0</v>
      </c>
      <c r="J90" s="76">
        <f>'[1]4'!$H$112</f>
        <v>239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213514</v>
      </c>
      <c r="F92" s="28">
        <f t="shared" ref="F92:M92" si="16">F4+F51+F77+F90</f>
        <v>252855</v>
      </c>
      <c r="G92" s="28">
        <f t="shared" si="16"/>
        <v>271881</v>
      </c>
      <c r="H92" s="29">
        <f t="shared" si="16"/>
        <v>270514</v>
      </c>
      <c r="I92" s="28">
        <f t="shared" si="16"/>
        <v>308012.96299999999</v>
      </c>
      <c r="J92" s="30">
        <f t="shared" si="16"/>
        <v>304013</v>
      </c>
      <c r="K92" s="28">
        <f t="shared" si="16"/>
        <v>283896</v>
      </c>
      <c r="L92" s="28">
        <f t="shared" si="16"/>
        <v>291978.85200000001</v>
      </c>
      <c r="M92" s="28">
        <f t="shared" si="16"/>
        <v>306116.05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76281</v>
      </c>
      <c r="F4" s="74">
        <f t="shared" ref="F4:M4" si="0">F5+F8+F47</f>
        <v>135463</v>
      </c>
      <c r="G4" s="74">
        <f t="shared" si="0"/>
        <v>131389</v>
      </c>
      <c r="H4" s="75">
        <f t="shared" si="0"/>
        <v>130487</v>
      </c>
      <c r="I4" s="74">
        <f t="shared" si="0"/>
        <v>137988</v>
      </c>
      <c r="J4" s="76">
        <f t="shared" si="0"/>
        <v>131829</v>
      </c>
      <c r="K4" s="74">
        <f t="shared" si="0"/>
        <v>137881</v>
      </c>
      <c r="L4" s="74">
        <f t="shared" si="0"/>
        <v>145859</v>
      </c>
      <c r="M4" s="74">
        <f t="shared" si="0"/>
        <v>153480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42961</v>
      </c>
      <c r="F5" s="81">
        <f t="shared" ref="F5:M5" si="1">SUM(F6:F7)</f>
        <v>100472</v>
      </c>
      <c r="G5" s="81">
        <f t="shared" si="1"/>
        <v>106781</v>
      </c>
      <c r="H5" s="82">
        <f t="shared" si="1"/>
        <v>117498</v>
      </c>
      <c r="I5" s="81">
        <f t="shared" si="1"/>
        <v>117913</v>
      </c>
      <c r="J5" s="83">
        <f t="shared" si="1"/>
        <v>113996</v>
      </c>
      <c r="K5" s="81">
        <f t="shared" si="1"/>
        <v>125216</v>
      </c>
      <c r="L5" s="81">
        <f t="shared" si="1"/>
        <v>132442</v>
      </c>
      <c r="M5" s="81">
        <f t="shared" si="1"/>
        <v>139660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37377</v>
      </c>
      <c r="F6" s="88">
        <f>'[1]4'!D$226</f>
        <v>85165</v>
      </c>
      <c r="G6" s="88">
        <f>'[1]4'!E$226</f>
        <v>91271</v>
      </c>
      <c r="H6" s="89">
        <f>'[1]4'!F$226</f>
        <v>100278</v>
      </c>
      <c r="I6" s="88">
        <f>'[1]4'!G$226</f>
        <v>100693</v>
      </c>
      <c r="J6" s="90">
        <f>'[1]4'!H$226</f>
        <v>96776</v>
      </c>
      <c r="K6" s="88">
        <f>'[1]4'!P$226</f>
        <v>109995</v>
      </c>
      <c r="L6" s="88">
        <f>'[1]4'!Y$226</f>
        <v>116335</v>
      </c>
      <c r="M6" s="88">
        <f>'[1]4'!AA$226</f>
        <v>122682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5584</v>
      </c>
      <c r="F7" s="94">
        <f>'[1]4'!D$227</f>
        <v>15307</v>
      </c>
      <c r="G7" s="94">
        <f>'[1]4'!E$227</f>
        <v>15510</v>
      </c>
      <c r="H7" s="95">
        <f>'[1]4'!F$227</f>
        <v>17220</v>
      </c>
      <c r="I7" s="94">
        <f>'[1]4'!G$227</f>
        <v>17220</v>
      </c>
      <c r="J7" s="96">
        <f>'[1]4'!H$227</f>
        <v>17220</v>
      </c>
      <c r="K7" s="94">
        <f>'[1]4'!P$227</f>
        <v>15221</v>
      </c>
      <c r="L7" s="94">
        <f>'[1]4'!Y$227</f>
        <v>16107</v>
      </c>
      <c r="M7" s="94">
        <f>'[1]4'!AA$227</f>
        <v>16978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33298</v>
      </c>
      <c r="F8" s="81">
        <f t="shared" ref="F8:M8" si="3">SUM(F9:F46)</f>
        <v>34991</v>
      </c>
      <c r="G8" s="81">
        <f t="shared" si="3"/>
        <v>24608</v>
      </c>
      <c r="H8" s="82">
        <f t="shared" si="3"/>
        <v>12989</v>
      </c>
      <c r="I8" s="81">
        <f t="shared" si="3"/>
        <v>20075</v>
      </c>
      <c r="J8" s="83">
        <f t="shared" si="3"/>
        <v>17833</v>
      </c>
      <c r="K8" s="81">
        <f t="shared" si="3"/>
        <v>12665</v>
      </c>
      <c r="L8" s="81">
        <f t="shared" si="3"/>
        <v>13417</v>
      </c>
      <c r="M8" s="81">
        <f t="shared" si="3"/>
        <v>13820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362</v>
      </c>
      <c r="F9" s="88">
        <f>'[1]4'!D$229</f>
        <v>126.5</v>
      </c>
      <c r="G9" s="88">
        <f>'[1]4'!E$229</f>
        <v>208</v>
      </c>
      <c r="H9" s="89">
        <f>'[1]4'!F$229</f>
        <v>155</v>
      </c>
      <c r="I9" s="88">
        <f>'[1]4'!G$229</f>
        <v>155</v>
      </c>
      <c r="J9" s="90">
        <f>'[1]4'!H$229</f>
        <v>252</v>
      </c>
      <c r="K9" s="88">
        <f>'[1]4'!P$229</f>
        <v>200</v>
      </c>
      <c r="L9" s="88">
        <f>'[1]4'!Y$229</f>
        <v>213</v>
      </c>
      <c r="M9" s="88">
        <f>'[1]4'!AA$229</f>
        <v>226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7235</v>
      </c>
      <c r="F10" s="101">
        <f>'[1]4'!D$230</f>
        <v>750</v>
      </c>
      <c r="G10" s="101">
        <f>'[1]4'!E$230</f>
        <v>1156</v>
      </c>
      <c r="H10" s="102">
        <f>'[1]4'!F$230</f>
        <v>0</v>
      </c>
      <c r="I10" s="101">
        <f>'[1]4'!G$230</f>
        <v>542</v>
      </c>
      <c r="J10" s="103">
        <f>'[1]4'!H$230</f>
        <v>1003</v>
      </c>
      <c r="K10" s="101">
        <f>'[1]4'!P$230</f>
        <v>0</v>
      </c>
      <c r="L10" s="101">
        <f>'[1]4'!Y$230</f>
        <v>0</v>
      </c>
      <c r="M10" s="101">
        <f>'[1]4'!AA$230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55</v>
      </c>
      <c r="F11" s="101">
        <f>'[1]4'!D$231</f>
        <v>30.5</v>
      </c>
      <c r="G11" s="101">
        <f>'[1]4'!E$231</f>
        <v>32</v>
      </c>
      <c r="H11" s="102">
        <f>'[1]4'!F$231</f>
        <v>62</v>
      </c>
      <c r="I11" s="101">
        <f>'[1]4'!G$231</f>
        <v>66</v>
      </c>
      <c r="J11" s="103">
        <f>'[1]4'!H$231</f>
        <v>63</v>
      </c>
      <c r="K11" s="101">
        <f>'[1]4'!P$231</f>
        <v>276</v>
      </c>
      <c r="L11" s="101">
        <f>'[1]4'!Y$231</f>
        <v>230</v>
      </c>
      <c r="M11" s="101">
        <f>'[1]4'!AA$231</f>
        <v>184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2272</v>
      </c>
      <c r="F12" s="101">
        <f>'[1]4'!D$232</f>
        <v>3296</v>
      </c>
      <c r="G12" s="101">
        <f>'[1]4'!E$232</f>
        <v>3798</v>
      </c>
      <c r="H12" s="102">
        <f>'[1]4'!F$232</f>
        <v>4844</v>
      </c>
      <c r="I12" s="101">
        <f>'[1]4'!G$232</f>
        <v>5589</v>
      </c>
      <c r="J12" s="103">
        <f>'[1]4'!H$232</f>
        <v>4905</v>
      </c>
      <c r="K12" s="101">
        <f>'[1]4'!P$232</f>
        <v>4492</v>
      </c>
      <c r="L12" s="101">
        <f>'[1]4'!Y$232</f>
        <v>4900</v>
      </c>
      <c r="M12" s="101">
        <f>'[1]4'!AA$232</f>
        <v>5334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0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715</v>
      </c>
      <c r="F14" s="101">
        <f>'[1]4'!D$234</f>
        <v>510</v>
      </c>
      <c r="G14" s="101">
        <f>'[1]4'!E$234</f>
        <v>599</v>
      </c>
      <c r="H14" s="102">
        <f>'[1]4'!F$234</f>
        <v>441</v>
      </c>
      <c r="I14" s="101">
        <f>'[1]4'!G$234</f>
        <v>441</v>
      </c>
      <c r="J14" s="103">
        <f>'[1]4'!H$234</f>
        <v>450</v>
      </c>
      <c r="K14" s="101">
        <f>'[1]4'!P$234</f>
        <v>354</v>
      </c>
      <c r="L14" s="101">
        <f>'[1]4'!Y$234</f>
        <v>495</v>
      </c>
      <c r="M14" s="101">
        <f>'[1]4'!AA$234</f>
        <v>510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2013</v>
      </c>
      <c r="F15" s="101">
        <f>'[1]4'!D$235</f>
        <v>1825</v>
      </c>
      <c r="G15" s="101">
        <f>'[1]4'!E$235</f>
        <v>1339</v>
      </c>
      <c r="H15" s="102">
        <f>'[1]4'!F$235</f>
        <v>351</v>
      </c>
      <c r="I15" s="101">
        <f>'[1]4'!G$235</f>
        <v>1698</v>
      </c>
      <c r="J15" s="103">
        <f>'[1]4'!H$235</f>
        <v>1175</v>
      </c>
      <c r="K15" s="101">
        <f>'[1]4'!P$235</f>
        <v>616</v>
      </c>
      <c r="L15" s="101">
        <f>'[1]4'!Y$235</f>
        <v>932</v>
      </c>
      <c r="M15" s="101">
        <f>'[1]4'!AA$235</f>
        <v>948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120</v>
      </c>
      <c r="F16" s="101">
        <f>'[1]4'!D$236</f>
        <v>100</v>
      </c>
      <c r="G16" s="101">
        <f>'[1]4'!E$236</f>
        <v>25</v>
      </c>
      <c r="H16" s="102">
        <f>'[1]4'!F$236</f>
        <v>129</v>
      </c>
      <c r="I16" s="101">
        <f>'[1]4'!G$236</f>
        <v>129</v>
      </c>
      <c r="J16" s="103">
        <f>'[1]4'!H$236</f>
        <v>38</v>
      </c>
      <c r="K16" s="101">
        <f>'[1]4'!P$236</f>
        <v>150</v>
      </c>
      <c r="L16" s="101">
        <f>'[1]4'!Y$236</f>
        <v>158</v>
      </c>
      <c r="M16" s="101">
        <f>'[1]4'!AA$236</f>
        <v>166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2266</v>
      </c>
      <c r="F17" s="101">
        <f>'[1]4'!D$237</f>
        <v>677</v>
      </c>
      <c r="G17" s="101">
        <f>'[1]4'!E$237</f>
        <v>211</v>
      </c>
      <c r="H17" s="102">
        <f>'[1]4'!F$237</f>
        <v>300</v>
      </c>
      <c r="I17" s="101">
        <f>'[1]4'!G$237</f>
        <v>300</v>
      </c>
      <c r="J17" s="103">
        <f>'[1]4'!H$237</f>
        <v>105</v>
      </c>
      <c r="K17" s="101">
        <f>'[1]4'!P$237</f>
        <v>320</v>
      </c>
      <c r="L17" s="101">
        <f>'[1]4'!Y$237</f>
        <v>330</v>
      </c>
      <c r="M17" s="101">
        <f>'[1]4'!AA$237</f>
        <v>345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0</v>
      </c>
      <c r="F21" s="101">
        <f>'[1]4'!D$241</f>
        <v>0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4303</v>
      </c>
      <c r="F22" s="101">
        <f>'[1]4'!D$242</f>
        <v>18985</v>
      </c>
      <c r="G22" s="101">
        <f>'[1]4'!E$242</f>
        <v>4415</v>
      </c>
      <c r="H22" s="102">
        <f>'[1]4'!F$242</f>
        <v>2145</v>
      </c>
      <c r="I22" s="101">
        <f>'[1]4'!G$242</f>
        <v>2145</v>
      </c>
      <c r="J22" s="103">
        <f>'[1]4'!H$242</f>
        <v>789</v>
      </c>
      <c r="K22" s="101">
        <f>'[1]4'!P$242</f>
        <v>2573</v>
      </c>
      <c r="L22" s="101">
        <f>'[1]4'!Y$242</f>
        <v>2376</v>
      </c>
      <c r="M22" s="101">
        <f>'[1]4'!AA$242</f>
        <v>2446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5725</v>
      </c>
      <c r="F23" s="101">
        <f>'[1]4'!D$243</f>
        <v>500</v>
      </c>
      <c r="G23" s="101">
        <f>'[1]4'!E$243</f>
        <v>720</v>
      </c>
      <c r="H23" s="102">
        <f>'[1]4'!F$243</f>
        <v>86</v>
      </c>
      <c r="I23" s="101">
        <f>'[1]4'!G$243</f>
        <v>86</v>
      </c>
      <c r="J23" s="103">
        <f>'[1]4'!H$243</f>
        <v>0</v>
      </c>
      <c r="K23" s="101">
        <f>'[1]4'!P$243</f>
        <v>95</v>
      </c>
      <c r="L23" s="101">
        <f>'[1]4'!Y$243</f>
        <v>0</v>
      </c>
      <c r="M23" s="101">
        <f>'[1]4'!AA$243</f>
        <v>105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9</v>
      </c>
      <c r="F24" s="101">
        <f>'[1]4'!D$244</f>
        <v>9</v>
      </c>
      <c r="G24" s="101">
        <f>'[1]4'!E$244</f>
        <v>24</v>
      </c>
      <c r="H24" s="102">
        <f>'[1]4'!F$244</f>
        <v>9</v>
      </c>
      <c r="I24" s="101">
        <f>'[1]4'!G$244</f>
        <v>9</v>
      </c>
      <c r="J24" s="103">
        <f>'[1]4'!H$244</f>
        <v>0</v>
      </c>
      <c r="K24" s="101">
        <f>'[1]4'!P$244</f>
        <v>8</v>
      </c>
      <c r="L24" s="101">
        <f>'[1]4'!Y$244</f>
        <v>8</v>
      </c>
      <c r="M24" s="101">
        <f>'[1]4'!AA$244</f>
        <v>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24</v>
      </c>
      <c r="F25" s="101">
        <f>'[1]4'!D$245</f>
        <v>0</v>
      </c>
      <c r="G25" s="101">
        <f>'[1]4'!E$245</f>
        <v>1300</v>
      </c>
      <c r="H25" s="102">
        <f>'[1]4'!F$245</f>
        <v>0</v>
      </c>
      <c r="I25" s="101">
        <f>'[1]4'!G$245</f>
        <v>150</v>
      </c>
      <c r="J25" s="103">
        <f>'[1]4'!H$245</f>
        <v>1460</v>
      </c>
      <c r="K25" s="101">
        <f>'[1]4'!P$245</f>
        <v>802</v>
      </c>
      <c r="L25" s="101">
        <f>'[1]4'!Y$245</f>
        <v>140</v>
      </c>
      <c r="M25" s="101">
        <f>'[1]4'!AA$245</f>
        <v>140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20</v>
      </c>
      <c r="F29" s="101">
        <f>'[1]4'!D$249</f>
        <v>-15</v>
      </c>
      <c r="G29" s="101">
        <f>'[1]4'!E$249</f>
        <v>0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2</v>
      </c>
      <c r="F30" s="101">
        <f>'[1]4'!D$250</f>
        <v>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6</v>
      </c>
      <c r="F32" s="101">
        <f>'[1]4'!D$252</f>
        <v>13</v>
      </c>
      <c r="G32" s="101">
        <f>'[1]4'!E$252</f>
        <v>0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19</v>
      </c>
      <c r="F37" s="101">
        <f>'[1]4'!D$257</f>
        <v>7</v>
      </c>
      <c r="G37" s="101">
        <f>'[1]4'!E$257</f>
        <v>45</v>
      </c>
      <c r="H37" s="102">
        <f>'[1]4'!F$257</f>
        <v>81</v>
      </c>
      <c r="I37" s="101">
        <f>'[1]4'!G$257</f>
        <v>111</v>
      </c>
      <c r="J37" s="103">
        <f>'[1]4'!H$257</f>
        <v>82</v>
      </c>
      <c r="K37" s="101">
        <f>'[1]4'!P$257</f>
        <v>168</v>
      </c>
      <c r="L37" s="101">
        <f>'[1]4'!Y$257</f>
        <v>178</v>
      </c>
      <c r="M37" s="101">
        <f>'[1]4'!AA$257</f>
        <v>187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3495</v>
      </c>
      <c r="F38" s="101">
        <f>'[1]4'!D$258</f>
        <v>464</v>
      </c>
      <c r="G38" s="101">
        <f>'[1]4'!E$258</f>
        <v>1097</v>
      </c>
      <c r="H38" s="102">
        <f>'[1]4'!F$258</f>
        <v>560</v>
      </c>
      <c r="I38" s="101">
        <f>'[1]4'!G$258</f>
        <v>809</v>
      </c>
      <c r="J38" s="103">
        <f>'[1]4'!H$258</f>
        <v>936</v>
      </c>
      <c r="K38" s="101">
        <f>'[1]4'!P$258</f>
        <v>427</v>
      </c>
      <c r="L38" s="101">
        <f>'[1]4'!Y$258</f>
        <v>450</v>
      </c>
      <c r="M38" s="101">
        <f>'[1]4'!AA$258</f>
        <v>457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1232</v>
      </c>
      <c r="F39" s="101">
        <f>'[1]4'!D$259</f>
        <v>1941</v>
      </c>
      <c r="G39" s="101">
        <f>'[1]4'!E$259</f>
        <v>2615</v>
      </c>
      <c r="H39" s="102">
        <f>'[1]4'!F$259</f>
        <v>1352</v>
      </c>
      <c r="I39" s="101">
        <f>'[1]4'!G$259</f>
        <v>3421</v>
      </c>
      <c r="J39" s="103">
        <f>'[1]4'!H$259</f>
        <v>2130</v>
      </c>
      <c r="K39" s="101">
        <f>'[1]4'!P$259</f>
        <v>1408</v>
      </c>
      <c r="L39" s="101">
        <f>'[1]4'!Y$259</f>
        <v>1805</v>
      </c>
      <c r="M39" s="101">
        <f>'[1]4'!AA$259</f>
        <v>1487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0</v>
      </c>
      <c r="F40" s="101">
        <f>'[1]4'!D$260</f>
        <v>0</v>
      </c>
      <c r="G40" s="101">
        <f>'[1]4'!E$260</f>
        <v>7</v>
      </c>
      <c r="H40" s="102">
        <f>'[1]4'!F$260</f>
        <v>0</v>
      </c>
      <c r="I40" s="101">
        <f>'[1]4'!G$260</f>
        <v>0</v>
      </c>
      <c r="J40" s="103">
        <f>'[1]4'!H$260</f>
        <v>0</v>
      </c>
      <c r="K40" s="101">
        <f>'[1]4'!P$260</f>
        <v>0</v>
      </c>
      <c r="L40" s="101">
        <f>'[1]4'!Y$260</f>
        <v>0</v>
      </c>
      <c r="M40" s="101">
        <f>'[1]4'!AA$260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53</v>
      </c>
      <c r="F41" s="101">
        <f>'[1]4'!D$261</f>
        <v>0</v>
      </c>
      <c r="G41" s="101">
        <f>'[1]4'!E$261</f>
        <v>0</v>
      </c>
      <c r="H41" s="102">
        <f>'[1]4'!F$261</f>
        <v>0</v>
      </c>
      <c r="I41" s="101">
        <f>'[1]4'!G$261</f>
        <v>0</v>
      </c>
      <c r="J41" s="103">
        <f>'[1]4'!H$261</f>
        <v>0</v>
      </c>
      <c r="K41" s="101">
        <f>'[1]4'!P$261</f>
        <v>0</v>
      </c>
      <c r="L41" s="101">
        <f>'[1]4'!Y$261</f>
        <v>0</v>
      </c>
      <c r="M41" s="101">
        <f>'[1]4'!AA$261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3630</v>
      </c>
      <c r="F42" s="101">
        <f>'[1]4'!D$262</f>
        <v>4842</v>
      </c>
      <c r="G42" s="101">
        <f>'[1]4'!E$262</f>
        <v>5923</v>
      </c>
      <c r="H42" s="102">
        <f>'[1]4'!F$262</f>
        <v>2342</v>
      </c>
      <c r="I42" s="101">
        <f>'[1]4'!G$262</f>
        <v>4292</v>
      </c>
      <c r="J42" s="103">
        <f>'[1]4'!H$262</f>
        <v>3830</v>
      </c>
      <c r="K42" s="101">
        <f>'[1]4'!P$262</f>
        <v>659</v>
      </c>
      <c r="L42" s="101">
        <f>'[1]4'!Y$262</f>
        <v>1062</v>
      </c>
      <c r="M42" s="101">
        <f>'[1]4'!AA$262</f>
        <v>1129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-514</v>
      </c>
      <c r="F43" s="101">
        <f>'[1]4'!D$263</f>
        <v>412</v>
      </c>
      <c r="G43" s="101">
        <f>'[1]4'!E$263</f>
        <v>156</v>
      </c>
      <c r="H43" s="102">
        <f>'[1]4'!F$263</f>
        <v>0</v>
      </c>
      <c r="I43" s="101">
        <f>'[1]4'!G$263</f>
        <v>0</v>
      </c>
      <c r="J43" s="103">
        <f>'[1]4'!H$263</f>
        <v>0</v>
      </c>
      <c r="K43" s="101">
        <f>'[1]4'!P$263</f>
        <v>0</v>
      </c>
      <c r="L43" s="101">
        <f>'[1]4'!Y$263</f>
        <v>0</v>
      </c>
      <c r="M43" s="101">
        <f>'[1]4'!AA$263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246</v>
      </c>
      <c r="F44" s="101">
        <f>'[1]4'!D$264</f>
        <v>151</v>
      </c>
      <c r="G44" s="101">
        <f>'[1]4'!E$264</f>
        <v>259</v>
      </c>
      <c r="H44" s="102">
        <f>'[1]4'!F$264</f>
        <v>66</v>
      </c>
      <c r="I44" s="101">
        <f>'[1]4'!G$264</f>
        <v>66</v>
      </c>
      <c r="J44" s="103">
        <f>'[1]4'!H$264</f>
        <v>189</v>
      </c>
      <c r="K44" s="101">
        <f>'[1]4'!P$264</f>
        <v>62</v>
      </c>
      <c r="L44" s="101">
        <f>'[1]4'!Y$264</f>
        <v>66</v>
      </c>
      <c r="M44" s="101">
        <f>'[1]4'!AA$264</f>
        <v>70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10</v>
      </c>
      <c r="F45" s="101">
        <f>'[1]4'!D$265</f>
        <v>367</v>
      </c>
      <c r="G45" s="101">
        <f>'[1]4'!E$265</f>
        <v>679</v>
      </c>
      <c r="H45" s="102">
        <f>'[1]4'!F$265</f>
        <v>66</v>
      </c>
      <c r="I45" s="101">
        <f>'[1]4'!G$265</f>
        <v>66</v>
      </c>
      <c r="J45" s="103">
        <f>'[1]4'!H$265</f>
        <v>426</v>
      </c>
      <c r="K45" s="101">
        <f>'[1]4'!P$265</f>
        <v>55</v>
      </c>
      <c r="L45" s="101">
        <f>'[1]4'!Y$265</f>
        <v>74</v>
      </c>
      <c r="M45" s="101">
        <f>'[1]4'!AA$265</f>
        <v>78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0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22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22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166</v>
      </c>
      <c r="F51" s="74">
        <f t="shared" ref="F51:M51" si="7">F52+F59+F62+F63+F64+F72+F73</f>
        <v>231</v>
      </c>
      <c r="G51" s="74">
        <f t="shared" si="7"/>
        <v>334</v>
      </c>
      <c r="H51" s="75">
        <f t="shared" si="7"/>
        <v>25</v>
      </c>
      <c r="I51" s="74">
        <f t="shared" si="7"/>
        <v>137</v>
      </c>
      <c r="J51" s="76">
        <f t="shared" si="7"/>
        <v>930</v>
      </c>
      <c r="K51" s="74">
        <f t="shared" si="7"/>
        <v>423</v>
      </c>
      <c r="L51" s="74">
        <f t="shared" si="7"/>
        <v>165</v>
      </c>
      <c r="M51" s="74">
        <f t="shared" si="7"/>
        <v>167.05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11</v>
      </c>
      <c r="J59" s="83">
        <f t="shared" si="15"/>
        <v>10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11</v>
      </c>
      <c r="J61" s="96">
        <f>'[1]4'!H$280</f>
        <v>10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166</v>
      </c>
      <c r="F73" s="101">
        <f t="shared" ref="F73:M73" si="23">SUM(F74:F75)</f>
        <v>231</v>
      </c>
      <c r="G73" s="101">
        <f t="shared" si="23"/>
        <v>334</v>
      </c>
      <c r="H73" s="102">
        <f t="shared" si="23"/>
        <v>25</v>
      </c>
      <c r="I73" s="101">
        <f t="shared" si="23"/>
        <v>126</v>
      </c>
      <c r="J73" s="103">
        <f t="shared" si="23"/>
        <v>920</v>
      </c>
      <c r="K73" s="101">
        <f t="shared" si="23"/>
        <v>423</v>
      </c>
      <c r="L73" s="101">
        <f t="shared" si="23"/>
        <v>165</v>
      </c>
      <c r="M73" s="101">
        <f t="shared" si="23"/>
        <v>167.05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166</v>
      </c>
      <c r="F75" s="94">
        <f>'[1]4'!D$293</f>
        <v>231</v>
      </c>
      <c r="G75" s="94">
        <f>'[1]4'!E$293</f>
        <v>334</v>
      </c>
      <c r="H75" s="95">
        <f>'[1]4'!F$293</f>
        <v>25</v>
      </c>
      <c r="I75" s="94">
        <f>'[1]4'!G$293</f>
        <v>126</v>
      </c>
      <c r="J75" s="96">
        <f>'[1]4'!H$293</f>
        <v>920</v>
      </c>
      <c r="K75" s="94">
        <f>'[1]4'!P$293</f>
        <v>423</v>
      </c>
      <c r="L75" s="94">
        <f>'[1]4'!Y$293</f>
        <v>165</v>
      </c>
      <c r="M75" s="94">
        <f>'[1]4'!AA$293</f>
        <v>167.05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487</v>
      </c>
      <c r="F77" s="74">
        <f t="shared" ref="F77:M77" si="25">F78+F81+F84+F85+F86+F87+F88</f>
        <v>468</v>
      </c>
      <c r="G77" s="74">
        <f t="shared" si="25"/>
        <v>675</v>
      </c>
      <c r="H77" s="75">
        <f t="shared" si="25"/>
        <v>108</v>
      </c>
      <c r="I77" s="74">
        <f t="shared" si="25"/>
        <v>438</v>
      </c>
      <c r="J77" s="76">
        <f t="shared" si="25"/>
        <v>705</v>
      </c>
      <c r="K77" s="74">
        <f t="shared" si="25"/>
        <v>563</v>
      </c>
      <c r="L77" s="74">
        <f t="shared" si="25"/>
        <v>499</v>
      </c>
      <c r="M77" s="74">
        <f t="shared" si="25"/>
        <v>434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487</v>
      </c>
      <c r="F81" s="101">
        <f t="shared" ref="F81:M81" si="29">SUM(F82:F83)</f>
        <v>468</v>
      </c>
      <c r="G81" s="101">
        <f t="shared" si="29"/>
        <v>675</v>
      </c>
      <c r="H81" s="102">
        <f t="shared" si="29"/>
        <v>108</v>
      </c>
      <c r="I81" s="101">
        <f t="shared" si="29"/>
        <v>438</v>
      </c>
      <c r="J81" s="103">
        <f t="shared" si="29"/>
        <v>705</v>
      </c>
      <c r="K81" s="101">
        <f t="shared" si="29"/>
        <v>563</v>
      </c>
      <c r="L81" s="101">
        <f t="shared" si="29"/>
        <v>499</v>
      </c>
      <c r="M81" s="101">
        <f t="shared" si="29"/>
        <v>434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0</v>
      </c>
      <c r="F82" s="88">
        <f>'[1]4'!D$299</f>
        <v>0</v>
      </c>
      <c r="G82" s="88">
        <f>'[1]4'!E$299</f>
        <v>0</v>
      </c>
      <c r="H82" s="89">
        <f>'[1]4'!F$299</f>
        <v>0</v>
      </c>
      <c r="I82" s="88">
        <f>'[1]4'!G$299</f>
        <v>0</v>
      </c>
      <c r="J82" s="90">
        <f>'[1]4'!H$299</f>
        <v>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487</v>
      </c>
      <c r="F83" s="94">
        <f>'[1]4'!D$300</f>
        <v>468</v>
      </c>
      <c r="G83" s="94">
        <f>'[1]4'!E$300</f>
        <v>675</v>
      </c>
      <c r="H83" s="95">
        <f>'[1]4'!F$300</f>
        <v>108</v>
      </c>
      <c r="I83" s="94">
        <f>'[1]4'!G$300</f>
        <v>438</v>
      </c>
      <c r="J83" s="96">
        <f>'[1]4'!H$300</f>
        <v>705</v>
      </c>
      <c r="K83" s="94">
        <f>'[1]4'!P$300</f>
        <v>563</v>
      </c>
      <c r="L83" s="94">
        <f>'[1]4'!Y$300</f>
        <v>499</v>
      </c>
      <c r="M83" s="94">
        <f>'[1]4'!AA$300</f>
        <v>434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7</v>
      </c>
      <c r="F90" s="74">
        <f>'[1]4'!D$306</f>
        <v>58</v>
      </c>
      <c r="G90" s="74">
        <f>'[1]4'!E$306</f>
        <v>280</v>
      </c>
      <c r="H90" s="75">
        <f>'[1]4'!F$306</f>
        <v>0</v>
      </c>
      <c r="I90" s="74">
        <f>'[1]4'!G$306</f>
        <v>0</v>
      </c>
      <c r="J90" s="76">
        <f>'[1]4'!H$306</f>
        <v>7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76941</v>
      </c>
      <c r="F92" s="28">
        <f t="shared" ref="F92:M92" si="30">F4+F51+F77+F90</f>
        <v>136220</v>
      </c>
      <c r="G92" s="28">
        <f t="shared" si="30"/>
        <v>132678</v>
      </c>
      <c r="H92" s="29">
        <f t="shared" si="30"/>
        <v>130620</v>
      </c>
      <c r="I92" s="28">
        <f t="shared" si="30"/>
        <v>138563</v>
      </c>
      <c r="J92" s="30">
        <f t="shared" si="30"/>
        <v>133471</v>
      </c>
      <c r="K92" s="28">
        <f t="shared" si="30"/>
        <v>138867</v>
      </c>
      <c r="L92" s="28">
        <f t="shared" si="30"/>
        <v>146523</v>
      </c>
      <c r="M92" s="28">
        <f t="shared" si="30"/>
        <v>154081.04999999999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87077</v>
      </c>
      <c r="F4" s="74">
        <f t="shared" ref="F4:M4" si="0">F5+F8+F47</f>
        <v>79512</v>
      </c>
      <c r="G4" s="74">
        <f t="shared" si="0"/>
        <v>97109</v>
      </c>
      <c r="H4" s="75">
        <f t="shared" si="0"/>
        <v>93513</v>
      </c>
      <c r="I4" s="74">
        <f t="shared" si="0"/>
        <v>117452</v>
      </c>
      <c r="J4" s="76">
        <f t="shared" si="0"/>
        <v>117134</v>
      </c>
      <c r="K4" s="74">
        <f t="shared" si="0"/>
        <v>98924</v>
      </c>
      <c r="L4" s="74">
        <f t="shared" si="0"/>
        <v>97773.851999999999</v>
      </c>
      <c r="M4" s="74">
        <f t="shared" si="0"/>
        <v>102153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44049</v>
      </c>
      <c r="F5" s="81">
        <f t="shared" ref="F5:M5" si="1">SUM(F6:F7)</f>
        <v>46330</v>
      </c>
      <c r="G5" s="81">
        <f t="shared" si="1"/>
        <v>50524</v>
      </c>
      <c r="H5" s="82">
        <f t="shared" si="1"/>
        <v>55358</v>
      </c>
      <c r="I5" s="81">
        <f t="shared" si="1"/>
        <v>57173</v>
      </c>
      <c r="J5" s="83">
        <f t="shared" si="1"/>
        <v>56200</v>
      </c>
      <c r="K5" s="81">
        <f t="shared" si="1"/>
        <v>61629</v>
      </c>
      <c r="L5" s="81">
        <f t="shared" si="1"/>
        <v>65738.683000000005</v>
      </c>
      <c r="M5" s="81">
        <f t="shared" si="1"/>
        <v>69637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38322</v>
      </c>
      <c r="F6" s="88">
        <f>'[1]4'!D$376</f>
        <v>40305</v>
      </c>
      <c r="G6" s="88">
        <f>'[1]4'!E$376</f>
        <v>44153</v>
      </c>
      <c r="H6" s="89">
        <f>'[1]4'!F$376</f>
        <v>48942</v>
      </c>
      <c r="I6" s="88">
        <f>'[1]4'!G$376</f>
        <v>50757</v>
      </c>
      <c r="J6" s="90">
        <f>'[1]4'!H$376</f>
        <v>49784</v>
      </c>
      <c r="K6" s="88">
        <f>'[1]4'!P$376</f>
        <v>54719</v>
      </c>
      <c r="L6" s="88">
        <f>'[1]4'!Y$376</f>
        <v>58443.853000000003</v>
      </c>
      <c r="M6" s="88">
        <f>'[1]4'!AA$376</f>
        <v>61949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5727</v>
      </c>
      <c r="F7" s="94">
        <f>'[1]4'!D$377</f>
        <v>6025</v>
      </c>
      <c r="G7" s="94">
        <f>'[1]4'!E$377</f>
        <v>6371</v>
      </c>
      <c r="H7" s="95">
        <f>'[1]4'!F$377</f>
        <v>6416</v>
      </c>
      <c r="I7" s="94">
        <f>'[1]4'!G$377</f>
        <v>6416</v>
      </c>
      <c r="J7" s="96">
        <f>'[1]4'!H$377</f>
        <v>6416</v>
      </c>
      <c r="K7" s="94">
        <f>'[1]4'!P$377</f>
        <v>6910</v>
      </c>
      <c r="L7" s="94">
        <f>'[1]4'!Y$377</f>
        <v>7294.83</v>
      </c>
      <c r="M7" s="94">
        <f>'[1]4'!AA$377</f>
        <v>7688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43019</v>
      </c>
      <c r="F8" s="81">
        <f t="shared" si="2"/>
        <v>33180</v>
      </c>
      <c r="G8" s="81">
        <f t="shared" si="2"/>
        <v>46585</v>
      </c>
      <c r="H8" s="82">
        <f t="shared" si="2"/>
        <v>38155</v>
      </c>
      <c r="I8" s="81">
        <f t="shared" si="2"/>
        <v>60279</v>
      </c>
      <c r="J8" s="83">
        <f t="shared" si="2"/>
        <v>60934</v>
      </c>
      <c r="K8" s="81">
        <f t="shared" si="2"/>
        <v>37295</v>
      </c>
      <c r="L8" s="81">
        <f t="shared" si="2"/>
        <v>32035.168999999998</v>
      </c>
      <c r="M8" s="81">
        <f t="shared" si="2"/>
        <v>32516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85</v>
      </c>
      <c r="F9" s="88">
        <f>'[1]4'!D$379</f>
        <v>97</v>
      </c>
      <c r="G9" s="88">
        <f>'[1]4'!E$379</f>
        <v>65</v>
      </c>
      <c r="H9" s="89">
        <f>'[1]4'!F$379</f>
        <v>172</v>
      </c>
      <c r="I9" s="88">
        <f>'[1]4'!G$379</f>
        <v>182</v>
      </c>
      <c r="J9" s="90">
        <f>'[1]4'!H$379</f>
        <v>121</v>
      </c>
      <c r="K9" s="88">
        <f>'[1]4'!P$379</f>
        <v>160</v>
      </c>
      <c r="L9" s="88">
        <f>'[1]4'!Y$379</f>
        <v>208.346</v>
      </c>
      <c r="M9" s="88">
        <f>'[1]4'!AA$379</f>
        <v>219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13979</v>
      </c>
      <c r="F10" s="101">
        <f>'[1]4'!D$380</f>
        <v>6846</v>
      </c>
      <c r="G10" s="101">
        <f>'[1]4'!E$380</f>
        <v>10771</v>
      </c>
      <c r="H10" s="102">
        <f>'[1]4'!F$380</f>
        <v>2976</v>
      </c>
      <c r="I10" s="101">
        <f>'[1]4'!G$380</f>
        <v>24509</v>
      </c>
      <c r="J10" s="103">
        <f>'[1]4'!H$380</f>
        <v>20790</v>
      </c>
      <c r="K10" s="101">
        <f>'[1]4'!P$380</f>
        <v>5471</v>
      </c>
      <c r="L10" s="101">
        <f>'[1]4'!Y$380</f>
        <v>2652.6109999999999</v>
      </c>
      <c r="M10" s="101">
        <f>'[1]4'!AA$380</f>
        <v>2795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724</v>
      </c>
      <c r="F11" s="101">
        <f>'[1]4'!D$381</f>
        <v>231</v>
      </c>
      <c r="G11" s="101">
        <f>'[1]4'!E$381</f>
        <v>26</v>
      </c>
      <c r="H11" s="102">
        <f>'[1]4'!F$381</f>
        <v>245</v>
      </c>
      <c r="I11" s="101">
        <f>'[1]4'!G$381</f>
        <v>4945</v>
      </c>
      <c r="J11" s="103">
        <f>'[1]4'!H$381</f>
        <v>3724</v>
      </c>
      <c r="K11" s="101">
        <f>'[1]4'!P$381</f>
        <v>300</v>
      </c>
      <c r="L11" s="101">
        <f>'[1]4'!Y$381</f>
        <v>316.69600000000003</v>
      </c>
      <c r="M11" s="101">
        <f>'[1]4'!AA$381</f>
        <v>318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59</v>
      </c>
      <c r="F12" s="101">
        <f>'[1]4'!D$382</f>
        <v>50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986</v>
      </c>
      <c r="L13" s="101">
        <f>'[1]4'!Y$383</f>
        <v>1046</v>
      </c>
      <c r="M13" s="101">
        <f>'[1]4'!AA$383</f>
        <v>1104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668</v>
      </c>
      <c r="F14" s="101">
        <f>'[1]4'!D$384</f>
        <v>856</v>
      </c>
      <c r="G14" s="101">
        <f>'[1]4'!E$384</f>
        <v>486</v>
      </c>
      <c r="H14" s="102">
        <f>'[1]4'!F$384</f>
        <v>223</v>
      </c>
      <c r="I14" s="101">
        <f>'[1]4'!G$384</f>
        <v>223</v>
      </c>
      <c r="J14" s="103">
        <f>'[1]4'!H$384</f>
        <v>436</v>
      </c>
      <c r="K14" s="101">
        <f>'[1]4'!P$384</f>
        <v>260</v>
      </c>
      <c r="L14" s="101">
        <f>'[1]4'!Y$384</f>
        <v>319.07</v>
      </c>
      <c r="M14" s="101">
        <f>'[1]4'!AA$384</f>
        <v>332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1112</v>
      </c>
      <c r="F15" s="101">
        <f>'[1]4'!D$385</f>
        <v>1098</v>
      </c>
      <c r="G15" s="101">
        <f>'[1]4'!E$385</f>
        <v>549</v>
      </c>
      <c r="H15" s="102">
        <f>'[1]4'!F$385</f>
        <v>855</v>
      </c>
      <c r="I15" s="101">
        <f>'[1]4'!G$385</f>
        <v>855</v>
      </c>
      <c r="J15" s="103">
        <f>'[1]4'!H$385</f>
        <v>694</v>
      </c>
      <c r="K15" s="101">
        <f>'[1]4'!P$385</f>
        <v>878</v>
      </c>
      <c r="L15" s="101">
        <f>'[1]4'!Y$385</f>
        <v>961.06299999999999</v>
      </c>
      <c r="M15" s="101">
        <f>'[1]4'!AA$385</f>
        <v>978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1734</v>
      </c>
      <c r="F16" s="101">
        <f>'[1]4'!D$386</f>
        <v>1203</v>
      </c>
      <c r="G16" s="101">
        <f>'[1]4'!E$386</f>
        <v>1208</v>
      </c>
      <c r="H16" s="102">
        <f>'[1]4'!F$386</f>
        <v>1194</v>
      </c>
      <c r="I16" s="101">
        <f>'[1]4'!G$386</f>
        <v>1094</v>
      </c>
      <c r="J16" s="103">
        <f>'[1]4'!H$386</f>
        <v>2127</v>
      </c>
      <c r="K16" s="101">
        <f>'[1]4'!P$386</f>
        <v>2111</v>
      </c>
      <c r="L16" s="101">
        <f>'[1]4'!Y$386</f>
        <v>1631.1060000000002</v>
      </c>
      <c r="M16" s="101">
        <f>'[1]4'!AA$386</f>
        <v>1638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29</v>
      </c>
      <c r="F17" s="101">
        <f>'[1]4'!D$387</f>
        <v>149</v>
      </c>
      <c r="G17" s="101">
        <f>'[1]4'!E$387</f>
        <v>25</v>
      </c>
      <c r="H17" s="102">
        <f>'[1]4'!F$387</f>
        <v>0</v>
      </c>
      <c r="I17" s="101">
        <f>'[1]4'!G$387</f>
        <v>0</v>
      </c>
      <c r="J17" s="103">
        <f>'[1]4'!H$387</f>
        <v>73</v>
      </c>
      <c r="K17" s="101">
        <f>'[1]4'!P$387</f>
        <v>0</v>
      </c>
      <c r="L17" s="101">
        <f>'[1]4'!Y$387</f>
        <v>0</v>
      </c>
      <c r="M17" s="101">
        <f>'[1]4'!AA$387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891</v>
      </c>
      <c r="F21" s="101">
        <f>'[1]4'!D$391</f>
        <v>879</v>
      </c>
      <c r="G21" s="101">
        <f>'[1]4'!E$391</f>
        <v>683</v>
      </c>
      <c r="H21" s="102">
        <f>'[1]4'!F$391</f>
        <v>852</v>
      </c>
      <c r="I21" s="101">
        <f>'[1]4'!G$391</f>
        <v>852</v>
      </c>
      <c r="J21" s="103">
        <f>'[1]4'!H$391</f>
        <v>933</v>
      </c>
      <c r="K21" s="101">
        <f>'[1]4'!P$391</f>
        <v>790</v>
      </c>
      <c r="L21" s="101">
        <f>'[1]4'!Y$391</f>
        <v>1079</v>
      </c>
      <c r="M21" s="101">
        <f>'[1]4'!AA$391</f>
        <v>1134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17347</v>
      </c>
      <c r="F22" s="101">
        <f>'[1]4'!D$392</f>
        <v>8954</v>
      </c>
      <c r="G22" s="101">
        <f>'[1]4'!E$392</f>
        <v>19580</v>
      </c>
      <c r="H22" s="102">
        <f>'[1]4'!F$392</f>
        <v>23168</v>
      </c>
      <c r="I22" s="101">
        <f>'[1]4'!G$392</f>
        <v>12979</v>
      </c>
      <c r="J22" s="103">
        <f>'[1]4'!H$392</f>
        <v>19459</v>
      </c>
      <c r="K22" s="101">
        <f>'[1]4'!P$392</f>
        <v>20724</v>
      </c>
      <c r="L22" s="101">
        <f>'[1]4'!Y$392</f>
        <v>17663.07</v>
      </c>
      <c r="M22" s="101">
        <f>'[1]4'!AA$392</f>
        <v>17695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251</v>
      </c>
      <c r="F23" s="101">
        <f>'[1]4'!D$393</f>
        <v>29</v>
      </c>
      <c r="G23" s="101">
        <f>'[1]4'!E$393</f>
        <v>99</v>
      </c>
      <c r="H23" s="102">
        <f>'[1]4'!F$393</f>
        <v>100</v>
      </c>
      <c r="I23" s="101">
        <f>'[1]4'!G$393</f>
        <v>100</v>
      </c>
      <c r="J23" s="103">
        <f>'[1]4'!H$393</f>
        <v>52</v>
      </c>
      <c r="K23" s="101">
        <f>'[1]4'!P$393</f>
        <v>110</v>
      </c>
      <c r="L23" s="101">
        <f>'[1]4'!Y$393</f>
        <v>44.225999999999999</v>
      </c>
      <c r="M23" s="101">
        <f>'[1]4'!AA$393</f>
        <v>46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280</v>
      </c>
      <c r="H25" s="102">
        <f>'[1]4'!F$395</f>
        <v>245</v>
      </c>
      <c r="I25" s="101">
        <f>'[1]4'!G$395</f>
        <v>254</v>
      </c>
      <c r="J25" s="103">
        <f>'[1]4'!H$395</f>
        <v>271</v>
      </c>
      <c r="K25" s="101">
        <f>'[1]4'!P$395</f>
        <v>250</v>
      </c>
      <c r="L25" s="101">
        <f>'[1]4'!Y$395</f>
        <v>147</v>
      </c>
      <c r="M25" s="101">
        <f>'[1]4'!AA$395</f>
        <v>150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291</v>
      </c>
      <c r="F29" s="101">
        <f>'[1]4'!D$399</f>
        <v>41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2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10</v>
      </c>
      <c r="F32" s="101">
        <f>'[1]4'!D$402</f>
        <v>11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14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367</v>
      </c>
      <c r="F37" s="101">
        <f>'[1]4'!D$407</f>
        <v>19</v>
      </c>
      <c r="G37" s="101">
        <f>'[1]4'!E$407</f>
        <v>51</v>
      </c>
      <c r="H37" s="102">
        <f>'[1]4'!F$407</f>
        <v>99</v>
      </c>
      <c r="I37" s="101">
        <f>'[1]4'!G$407</f>
        <v>99</v>
      </c>
      <c r="J37" s="103">
        <f>'[1]4'!H$407</f>
        <v>57</v>
      </c>
      <c r="K37" s="101">
        <f>'[1]4'!P$407</f>
        <v>264</v>
      </c>
      <c r="L37" s="101">
        <f>'[1]4'!Y$407</f>
        <v>271.06</v>
      </c>
      <c r="M37" s="101">
        <f>'[1]4'!AA$407</f>
        <v>285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1620</v>
      </c>
      <c r="F38" s="101">
        <f>'[1]4'!D$408</f>
        <v>9776</v>
      </c>
      <c r="G38" s="101">
        <f>'[1]4'!E$408</f>
        <v>9138</v>
      </c>
      <c r="H38" s="102">
        <f>'[1]4'!F$408</f>
        <v>3116</v>
      </c>
      <c r="I38" s="101">
        <f>'[1]4'!G$408</f>
        <v>8694</v>
      </c>
      <c r="J38" s="103">
        <f>'[1]4'!H$408</f>
        <v>9091</v>
      </c>
      <c r="K38" s="101">
        <f>'[1]4'!P$408</f>
        <v>1259</v>
      </c>
      <c r="L38" s="101">
        <f>'[1]4'!Y$408</f>
        <v>1510.0309999999999</v>
      </c>
      <c r="M38" s="101">
        <f>'[1]4'!AA$408</f>
        <v>1529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383</v>
      </c>
      <c r="F39" s="101">
        <f>'[1]4'!D$409</f>
        <v>608</v>
      </c>
      <c r="G39" s="101">
        <f>'[1]4'!E$409</f>
        <v>849</v>
      </c>
      <c r="H39" s="102">
        <f>'[1]4'!F$409</f>
        <v>353</v>
      </c>
      <c r="I39" s="101">
        <f>'[1]4'!G$409</f>
        <v>368</v>
      </c>
      <c r="J39" s="103">
        <f>'[1]4'!H$409</f>
        <v>810</v>
      </c>
      <c r="K39" s="101">
        <f>'[1]4'!P$409</f>
        <v>370</v>
      </c>
      <c r="L39" s="101">
        <f>'[1]4'!Y$409</f>
        <v>441.45499999999998</v>
      </c>
      <c r="M39" s="101">
        <f>'[1]4'!AA$409</f>
        <v>462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15</v>
      </c>
      <c r="F40" s="101">
        <f>'[1]4'!D$410</f>
        <v>0</v>
      </c>
      <c r="G40" s="101">
        <f>'[1]4'!E$410</f>
        <v>0</v>
      </c>
      <c r="H40" s="102">
        <f>'[1]4'!F$410</f>
        <v>0</v>
      </c>
      <c r="I40" s="101">
        <f>'[1]4'!G$410</f>
        <v>0</v>
      </c>
      <c r="J40" s="103">
        <f>'[1]4'!H$410</f>
        <v>0</v>
      </c>
      <c r="K40" s="101">
        <f>'[1]4'!P$410</f>
        <v>0</v>
      </c>
      <c r="L40" s="101">
        <f>'[1]4'!Y$410</f>
        <v>0</v>
      </c>
      <c r="M40" s="101">
        <f>'[1]4'!AA$410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50</v>
      </c>
      <c r="F41" s="101">
        <f>'[1]4'!D$411</f>
        <v>0</v>
      </c>
      <c r="G41" s="101">
        <f>'[1]4'!E$411</f>
        <v>67</v>
      </c>
      <c r="H41" s="102">
        <f>'[1]4'!F$411</f>
        <v>61</v>
      </c>
      <c r="I41" s="101">
        <f>'[1]4'!G$411</f>
        <v>61</v>
      </c>
      <c r="J41" s="103">
        <f>'[1]4'!H$411</f>
        <v>0</v>
      </c>
      <c r="K41" s="101">
        <f>'[1]4'!P$411</f>
        <v>65</v>
      </c>
      <c r="L41" s="101">
        <f>'[1]4'!Y$411</f>
        <v>70</v>
      </c>
      <c r="M41" s="101">
        <f>'[1]4'!AA$411</f>
        <v>74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2857</v>
      </c>
      <c r="F42" s="101">
        <f>'[1]4'!D$412</f>
        <v>1391</v>
      </c>
      <c r="G42" s="101">
        <f>'[1]4'!E$412</f>
        <v>1911</v>
      </c>
      <c r="H42" s="102">
        <f>'[1]4'!F$412</f>
        <v>1805</v>
      </c>
      <c r="I42" s="101">
        <f>'[1]4'!G$412</f>
        <v>1823</v>
      </c>
      <c r="J42" s="103">
        <f>'[1]4'!H$412</f>
        <v>1405</v>
      </c>
      <c r="K42" s="101">
        <f>'[1]4'!P$412</f>
        <v>1407</v>
      </c>
      <c r="L42" s="101">
        <f>'[1]4'!Y$412</f>
        <v>1793.625</v>
      </c>
      <c r="M42" s="101">
        <f>'[1]4'!AA$412</f>
        <v>1808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-391</v>
      </c>
      <c r="F43" s="101">
        <f>'[1]4'!D$413</f>
        <v>823</v>
      </c>
      <c r="G43" s="101">
        <f>'[1]4'!E$413</f>
        <v>445</v>
      </c>
      <c r="H43" s="102">
        <f>'[1]4'!F$413</f>
        <v>1911</v>
      </c>
      <c r="I43" s="101">
        <f>'[1]4'!G$413</f>
        <v>2486</v>
      </c>
      <c r="J43" s="103">
        <f>'[1]4'!H$413</f>
        <v>654</v>
      </c>
      <c r="K43" s="101">
        <f>'[1]4'!P$413</f>
        <v>986</v>
      </c>
      <c r="L43" s="101">
        <f>'[1]4'!Y$413</f>
        <v>1045.425</v>
      </c>
      <c r="M43" s="101">
        <f>'[1]4'!AA$413</f>
        <v>1104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449</v>
      </c>
      <c r="F44" s="101">
        <f>'[1]4'!D$414</f>
        <v>78</v>
      </c>
      <c r="G44" s="101">
        <f>'[1]4'!E$414</f>
        <v>299</v>
      </c>
      <c r="H44" s="102">
        <f>'[1]4'!F$414</f>
        <v>760</v>
      </c>
      <c r="I44" s="101">
        <f>'[1]4'!G$414</f>
        <v>755</v>
      </c>
      <c r="J44" s="103">
        <f>'[1]4'!H$414</f>
        <v>197</v>
      </c>
      <c r="K44" s="101">
        <f>'[1]4'!P$414</f>
        <v>883</v>
      </c>
      <c r="L44" s="101">
        <f>'[1]4'!Y$414</f>
        <v>835.38499999999999</v>
      </c>
      <c r="M44" s="101">
        <f>'[1]4'!AA$414</f>
        <v>845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487</v>
      </c>
      <c r="F45" s="101">
        <f>'[1]4'!D$415</f>
        <v>41</v>
      </c>
      <c r="G45" s="101">
        <f>'[1]4'!E$415</f>
        <v>39</v>
      </c>
      <c r="H45" s="102">
        <f>'[1]4'!F$415</f>
        <v>20</v>
      </c>
      <c r="I45" s="101">
        <f>'[1]4'!G$415</f>
        <v>0</v>
      </c>
      <c r="J45" s="103">
        <f>'[1]4'!H$415</f>
        <v>40</v>
      </c>
      <c r="K45" s="101">
        <f>'[1]4'!P$415</f>
        <v>21</v>
      </c>
      <c r="L45" s="101">
        <f>'[1]4'!Y$415</f>
        <v>0</v>
      </c>
      <c r="M45" s="101">
        <f>'[1]4'!AA$415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</v>
      </c>
      <c r="F47" s="81">
        <f t="shared" si="3"/>
        <v>2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9</v>
      </c>
      <c r="F48" s="88">
        <f>'[1]4'!D$418</f>
        <v>2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102</v>
      </c>
      <c r="F51" s="74">
        <f t="shared" si="4"/>
        <v>5</v>
      </c>
      <c r="G51" s="74">
        <f t="shared" si="4"/>
        <v>157</v>
      </c>
      <c r="H51" s="75">
        <f t="shared" si="4"/>
        <v>0</v>
      </c>
      <c r="I51" s="74">
        <f t="shared" si="4"/>
        <v>122</v>
      </c>
      <c r="J51" s="76">
        <f t="shared" si="4"/>
        <v>180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1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32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32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32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102</v>
      </c>
      <c r="F73" s="101">
        <f t="shared" si="12"/>
        <v>5</v>
      </c>
      <c r="G73" s="101">
        <f t="shared" si="12"/>
        <v>125</v>
      </c>
      <c r="H73" s="102">
        <f t="shared" si="12"/>
        <v>0</v>
      </c>
      <c r="I73" s="101">
        <f t="shared" si="12"/>
        <v>122</v>
      </c>
      <c r="J73" s="103">
        <f t="shared" si="12"/>
        <v>179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0</v>
      </c>
      <c r="G74" s="88">
        <f>'[1]4'!E$442</f>
        <v>0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102</v>
      </c>
      <c r="F75" s="94">
        <f>'[1]4'!D$443</f>
        <v>5</v>
      </c>
      <c r="G75" s="94">
        <f>'[1]4'!E$443</f>
        <v>125</v>
      </c>
      <c r="H75" s="95">
        <f>'[1]4'!F$443</f>
        <v>0</v>
      </c>
      <c r="I75" s="94">
        <f>'[1]4'!G$443</f>
        <v>122</v>
      </c>
      <c r="J75" s="96">
        <f>'[1]4'!H$443</f>
        <v>179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2877</v>
      </c>
      <c r="F77" s="74">
        <f t="shared" si="13"/>
        <v>1410</v>
      </c>
      <c r="G77" s="74">
        <f t="shared" si="13"/>
        <v>918</v>
      </c>
      <c r="H77" s="75">
        <f t="shared" si="13"/>
        <v>2185</v>
      </c>
      <c r="I77" s="74">
        <f t="shared" si="13"/>
        <v>4510</v>
      </c>
      <c r="J77" s="76">
        <f t="shared" si="13"/>
        <v>6839</v>
      </c>
      <c r="K77" s="74">
        <f t="shared" si="13"/>
        <v>2289</v>
      </c>
      <c r="L77" s="74">
        <f t="shared" si="13"/>
        <v>2334</v>
      </c>
      <c r="M77" s="74">
        <f t="shared" si="13"/>
        <v>2343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2494</v>
      </c>
      <c r="F81" s="101">
        <f t="shared" si="15"/>
        <v>1194</v>
      </c>
      <c r="G81" s="101">
        <f t="shared" si="15"/>
        <v>918</v>
      </c>
      <c r="H81" s="102">
        <f t="shared" si="15"/>
        <v>1365</v>
      </c>
      <c r="I81" s="101">
        <f t="shared" si="15"/>
        <v>4510</v>
      </c>
      <c r="J81" s="103">
        <f t="shared" si="15"/>
        <v>6839</v>
      </c>
      <c r="K81" s="101">
        <f t="shared" si="15"/>
        <v>1459</v>
      </c>
      <c r="L81" s="101">
        <f t="shared" si="15"/>
        <v>1460</v>
      </c>
      <c r="M81" s="101">
        <f t="shared" si="15"/>
        <v>1468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2494</v>
      </c>
      <c r="F83" s="94">
        <f>'[1]4'!D$450</f>
        <v>1194</v>
      </c>
      <c r="G83" s="94">
        <f>'[1]4'!E$450</f>
        <v>918</v>
      </c>
      <c r="H83" s="95">
        <f>'[1]4'!F$450</f>
        <v>1365</v>
      </c>
      <c r="I83" s="94">
        <f>'[1]4'!G$450</f>
        <v>4510</v>
      </c>
      <c r="J83" s="96">
        <f>'[1]4'!H$450</f>
        <v>6839</v>
      </c>
      <c r="K83" s="94">
        <f>'[1]4'!P$450</f>
        <v>1459</v>
      </c>
      <c r="L83" s="94">
        <f>'[1]4'!Y$450</f>
        <v>1460</v>
      </c>
      <c r="M83" s="94">
        <f>'[1]4'!AA$450</f>
        <v>1468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383</v>
      </c>
      <c r="F88" s="101">
        <f>'[1]4'!D$455</f>
        <v>216</v>
      </c>
      <c r="G88" s="101">
        <f>'[1]4'!E$455</f>
        <v>0</v>
      </c>
      <c r="H88" s="102">
        <f>'[1]4'!F$455</f>
        <v>820</v>
      </c>
      <c r="I88" s="101">
        <f>'[1]4'!G$455</f>
        <v>0</v>
      </c>
      <c r="J88" s="103">
        <f>'[1]4'!H$455</f>
        <v>0</v>
      </c>
      <c r="K88" s="101">
        <f>'[1]4'!P$455</f>
        <v>830</v>
      </c>
      <c r="L88" s="101">
        <f>'[1]4'!Y$455</f>
        <v>874</v>
      </c>
      <c r="M88" s="101">
        <f>'[1]4'!AA$455</f>
        <v>875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13</v>
      </c>
      <c r="G90" s="74">
        <f>'[1]4'!E$456</f>
        <v>96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90056</v>
      </c>
      <c r="F92" s="28">
        <f t="shared" ref="F92:M92" si="16">F4+F51+F77+F90</f>
        <v>80940</v>
      </c>
      <c r="G92" s="28">
        <f t="shared" si="16"/>
        <v>98280</v>
      </c>
      <c r="H92" s="29">
        <f t="shared" si="16"/>
        <v>95698</v>
      </c>
      <c r="I92" s="28">
        <f t="shared" si="16"/>
        <v>122084</v>
      </c>
      <c r="J92" s="30">
        <f t="shared" si="16"/>
        <v>124153</v>
      </c>
      <c r="K92" s="28">
        <f t="shared" si="16"/>
        <v>101213</v>
      </c>
      <c r="L92" s="28">
        <f t="shared" si="16"/>
        <v>100107.852</v>
      </c>
      <c r="M92" s="28">
        <f t="shared" si="16"/>
        <v>104496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'[1]4'!$B$11)</f>
        <v>Table B.2c: Payments and estimates by economic classification: Policy &amp;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45654</v>
      </c>
      <c r="F4" s="74">
        <f t="shared" ref="F4:M4" si="0">F5+F8+F47</f>
        <v>35037</v>
      </c>
      <c r="G4" s="74">
        <f t="shared" si="0"/>
        <v>40467</v>
      </c>
      <c r="H4" s="75">
        <f t="shared" si="0"/>
        <v>43661</v>
      </c>
      <c r="I4" s="74">
        <f t="shared" si="0"/>
        <v>46643</v>
      </c>
      <c r="J4" s="76">
        <f t="shared" si="0"/>
        <v>45399</v>
      </c>
      <c r="K4" s="74">
        <f t="shared" si="0"/>
        <v>43271</v>
      </c>
      <c r="L4" s="74">
        <f t="shared" si="0"/>
        <v>44774</v>
      </c>
      <c r="M4" s="74">
        <f t="shared" si="0"/>
        <v>46936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29668</v>
      </c>
      <c r="F5" s="81">
        <f t="shared" ref="F5:M5" si="1">SUM(F6:F7)</f>
        <v>25459</v>
      </c>
      <c r="G5" s="81">
        <f t="shared" si="1"/>
        <v>29610</v>
      </c>
      <c r="H5" s="82">
        <f t="shared" si="1"/>
        <v>33408</v>
      </c>
      <c r="I5" s="81">
        <f t="shared" si="1"/>
        <v>32978</v>
      </c>
      <c r="J5" s="83">
        <f t="shared" si="1"/>
        <v>33401</v>
      </c>
      <c r="K5" s="81">
        <f t="shared" si="1"/>
        <v>34725</v>
      </c>
      <c r="L5" s="81">
        <f t="shared" si="1"/>
        <v>37816</v>
      </c>
      <c r="M5" s="81">
        <f t="shared" si="1"/>
        <v>39942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25811</v>
      </c>
      <c r="F6" s="88">
        <f>'[1]4'!D$526</f>
        <v>22607</v>
      </c>
      <c r="G6" s="88">
        <f>'[1]4'!E$526</f>
        <v>26667</v>
      </c>
      <c r="H6" s="89">
        <f>'[1]4'!F$526</f>
        <v>29768</v>
      </c>
      <c r="I6" s="88">
        <f>'[1]4'!G$526</f>
        <v>29338</v>
      </c>
      <c r="J6" s="90">
        <f>'[1]4'!H$526</f>
        <v>29761</v>
      </c>
      <c r="K6" s="88">
        <f>'[1]4'!P$526</f>
        <v>31032</v>
      </c>
      <c r="L6" s="88">
        <f>'[1]4'!Y$526</f>
        <v>33999</v>
      </c>
      <c r="M6" s="88">
        <f>'[1]4'!AA$526</f>
        <v>35917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3857</v>
      </c>
      <c r="F7" s="94">
        <f>'[1]4'!D$527</f>
        <v>2852</v>
      </c>
      <c r="G7" s="94">
        <f>'[1]4'!E$527</f>
        <v>2943</v>
      </c>
      <c r="H7" s="95">
        <f>'[1]4'!F$527</f>
        <v>3640</v>
      </c>
      <c r="I7" s="94">
        <f>'[1]4'!G$527</f>
        <v>3640</v>
      </c>
      <c r="J7" s="96">
        <f>'[1]4'!H$527</f>
        <v>3640</v>
      </c>
      <c r="K7" s="94">
        <f>'[1]4'!P$527</f>
        <v>3693</v>
      </c>
      <c r="L7" s="94">
        <f>'[1]4'!Y$527</f>
        <v>3817</v>
      </c>
      <c r="M7" s="94">
        <f>'[1]4'!AA$527</f>
        <v>4025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15976</v>
      </c>
      <c r="F8" s="81">
        <f t="shared" si="2"/>
        <v>9578</v>
      </c>
      <c r="G8" s="81">
        <f t="shared" si="2"/>
        <v>10857</v>
      </c>
      <c r="H8" s="82">
        <f t="shared" si="2"/>
        <v>10253</v>
      </c>
      <c r="I8" s="81">
        <f t="shared" si="2"/>
        <v>13665</v>
      </c>
      <c r="J8" s="83">
        <f t="shared" si="2"/>
        <v>11998</v>
      </c>
      <c r="K8" s="81">
        <f t="shared" si="2"/>
        <v>8546</v>
      </c>
      <c r="L8" s="81">
        <f t="shared" si="2"/>
        <v>6958</v>
      </c>
      <c r="M8" s="81">
        <f t="shared" si="2"/>
        <v>6994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61</v>
      </c>
      <c r="F9" s="88">
        <f>'[1]4'!D$529</f>
        <v>100</v>
      </c>
      <c r="G9" s="88">
        <f>'[1]4'!E$529</f>
        <v>81</v>
      </c>
      <c r="H9" s="89">
        <f>'[1]4'!F$529</f>
        <v>57</v>
      </c>
      <c r="I9" s="88">
        <f>'[1]4'!G$529</f>
        <v>57</v>
      </c>
      <c r="J9" s="90">
        <f>'[1]4'!H$529</f>
        <v>172</v>
      </c>
      <c r="K9" s="88">
        <f>'[1]4'!P$529</f>
        <v>90</v>
      </c>
      <c r="L9" s="88">
        <f>'[1]4'!Y$529</f>
        <v>99</v>
      </c>
      <c r="M9" s="88">
        <f>'[1]4'!AA$529</f>
        <v>103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1009</v>
      </c>
      <c r="F10" s="101">
        <f>'[1]4'!D$530</f>
        <v>1401</v>
      </c>
      <c r="G10" s="101">
        <f>'[1]4'!E$530</f>
        <v>1098</v>
      </c>
      <c r="H10" s="102">
        <f>'[1]4'!F$530</f>
        <v>493</v>
      </c>
      <c r="I10" s="101">
        <f>'[1]4'!G$530</f>
        <v>5</v>
      </c>
      <c r="J10" s="103">
        <f>'[1]4'!H$530</f>
        <v>412</v>
      </c>
      <c r="K10" s="101">
        <f>'[1]4'!P$530</f>
        <v>135</v>
      </c>
      <c r="L10" s="101">
        <f>'[1]4'!Y$530</f>
        <v>141</v>
      </c>
      <c r="M10" s="101">
        <f>'[1]4'!AA$530</f>
        <v>143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205</v>
      </c>
      <c r="F11" s="101">
        <f>'[1]4'!D$531</f>
        <v>17</v>
      </c>
      <c r="G11" s="101">
        <f>'[1]4'!E$531</f>
        <v>26</v>
      </c>
      <c r="H11" s="102">
        <f>'[1]4'!F$531</f>
        <v>0</v>
      </c>
      <c r="I11" s="101">
        <f>'[1]4'!G$531</f>
        <v>0</v>
      </c>
      <c r="J11" s="103">
        <f>'[1]4'!H$531</f>
        <v>43</v>
      </c>
      <c r="K11" s="101">
        <f>'[1]4'!P$531</f>
        <v>2</v>
      </c>
      <c r="L11" s="101">
        <f>'[1]4'!Y$531</f>
        <v>2</v>
      </c>
      <c r="M11" s="101">
        <f>'[1]4'!AA$531</f>
        <v>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821</v>
      </c>
      <c r="F14" s="101">
        <f>'[1]4'!D$534</f>
        <v>438</v>
      </c>
      <c r="G14" s="101">
        <f>'[1]4'!E$534</f>
        <v>605</v>
      </c>
      <c r="H14" s="102">
        <f>'[1]4'!F$534</f>
        <v>605</v>
      </c>
      <c r="I14" s="101">
        <f>'[1]4'!G$534</f>
        <v>1425</v>
      </c>
      <c r="J14" s="103">
        <f>'[1]4'!H$534</f>
        <v>985</v>
      </c>
      <c r="K14" s="101">
        <f>'[1]4'!P$534</f>
        <v>481</v>
      </c>
      <c r="L14" s="101">
        <f>'[1]4'!Y$534</f>
        <v>386</v>
      </c>
      <c r="M14" s="101">
        <f>'[1]4'!AA$534</f>
        <v>358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85</v>
      </c>
      <c r="F15" s="101">
        <f>'[1]4'!D$535</f>
        <v>180</v>
      </c>
      <c r="G15" s="101">
        <f>'[1]4'!E$535</f>
        <v>211</v>
      </c>
      <c r="H15" s="102">
        <f>'[1]4'!F$535</f>
        <v>190</v>
      </c>
      <c r="I15" s="101">
        <f>'[1]4'!G$535</f>
        <v>190</v>
      </c>
      <c r="J15" s="103">
        <f>'[1]4'!H$535</f>
        <v>184</v>
      </c>
      <c r="K15" s="101">
        <f>'[1]4'!P$535</f>
        <v>240</v>
      </c>
      <c r="L15" s="101">
        <f>'[1]4'!Y$535</f>
        <v>254</v>
      </c>
      <c r="M15" s="101">
        <f>'[1]4'!AA$535</f>
        <v>258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237</v>
      </c>
      <c r="F16" s="101">
        <f>'[1]4'!D$536</f>
        <v>0</v>
      </c>
      <c r="G16" s="101">
        <f>'[1]4'!E$536</f>
        <v>0</v>
      </c>
      <c r="H16" s="102">
        <f>'[1]4'!F$536</f>
        <v>0</v>
      </c>
      <c r="I16" s="101">
        <f>'[1]4'!G$536</f>
        <v>0</v>
      </c>
      <c r="J16" s="103">
        <f>'[1]4'!H$536</f>
        <v>0</v>
      </c>
      <c r="K16" s="101">
        <f>'[1]4'!P$536</f>
        <v>0</v>
      </c>
      <c r="L16" s="101">
        <f>'[1]4'!Y$536</f>
        <v>0</v>
      </c>
      <c r="M16" s="101">
        <f>'[1]4'!AA$536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4427</v>
      </c>
      <c r="F17" s="101">
        <f>'[1]4'!D$537</f>
        <v>618</v>
      </c>
      <c r="G17" s="101">
        <f>'[1]4'!E$537</f>
        <v>40</v>
      </c>
      <c r="H17" s="102">
        <f>'[1]4'!F$537</f>
        <v>2264</v>
      </c>
      <c r="I17" s="101">
        <f>'[1]4'!G$537</f>
        <v>2061</v>
      </c>
      <c r="J17" s="103">
        <f>'[1]4'!H$537</f>
        <v>18</v>
      </c>
      <c r="K17" s="101">
        <f>'[1]4'!P$537</f>
        <v>60</v>
      </c>
      <c r="L17" s="101">
        <f>'[1]4'!Y$537</f>
        <v>83</v>
      </c>
      <c r="M17" s="101">
        <f>'[1]4'!AA$537</f>
        <v>86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2860</v>
      </c>
      <c r="F22" s="101">
        <f>'[1]4'!D$542</f>
        <v>2980</v>
      </c>
      <c r="G22" s="101">
        <f>'[1]4'!E$542</f>
        <v>3909</v>
      </c>
      <c r="H22" s="102">
        <f>'[1]4'!F$542</f>
        <v>2340</v>
      </c>
      <c r="I22" s="101">
        <f>'[1]4'!G$542</f>
        <v>3263</v>
      </c>
      <c r="J22" s="103">
        <f>'[1]4'!H$542</f>
        <v>2316</v>
      </c>
      <c r="K22" s="101">
        <f>'[1]4'!P$542</f>
        <v>3055</v>
      </c>
      <c r="L22" s="101">
        <f>'[1]4'!Y$542</f>
        <v>820</v>
      </c>
      <c r="M22" s="101">
        <f>'[1]4'!AA$542</f>
        <v>829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163</v>
      </c>
      <c r="F23" s="101">
        <f>'[1]4'!D$543</f>
        <v>1</v>
      </c>
      <c r="G23" s="101">
        <f>'[1]4'!E$543</f>
        <v>0</v>
      </c>
      <c r="H23" s="102">
        <f>'[1]4'!F$543</f>
        <v>0</v>
      </c>
      <c r="I23" s="101">
        <f>'[1]4'!G$543</f>
        <v>0</v>
      </c>
      <c r="J23" s="103">
        <f>'[1]4'!H$543</f>
        <v>0</v>
      </c>
      <c r="K23" s="101">
        <f>'[1]4'!P$543</f>
        <v>0</v>
      </c>
      <c r="L23" s="101">
        <f>'[1]4'!Y$543</f>
        <v>0</v>
      </c>
      <c r="M23" s="101">
        <f>'[1]4'!AA$543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2</v>
      </c>
      <c r="F24" s="101">
        <f>'[1]4'!D$544</f>
        <v>0</v>
      </c>
      <c r="G24" s="101">
        <f>'[1]4'!E$544</f>
        <v>15</v>
      </c>
      <c r="H24" s="102">
        <f>'[1]4'!F$544</f>
        <v>15</v>
      </c>
      <c r="I24" s="101">
        <f>'[1]4'!G$544</f>
        <v>15</v>
      </c>
      <c r="J24" s="103">
        <f>'[1]4'!H$544</f>
        <v>0</v>
      </c>
      <c r="K24" s="101">
        <f>'[1]4'!P$544</f>
        <v>16</v>
      </c>
      <c r="L24" s="101">
        <f>'[1]4'!Y$544</f>
        <v>17</v>
      </c>
      <c r="M24" s="101">
        <f>'[1]4'!AA$544</f>
        <v>18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302</v>
      </c>
      <c r="H25" s="102">
        <f>'[1]4'!F$545</f>
        <v>230</v>
      </c>
      <c r="I25" s="101">
        <f>'[1]4'!G$545</f>
        <v>230</v>
      </c>
      <c r="J25" s="103">
        <f>'[1]4'!H$545</f>
        <v>205</v>
      </c>
      <c r="K25" s="101">
        <f>'[1]4'!P$545</f>
        <v>260</v>
      </c>
      <c r="L25" s="101">
        <f>'[1]4'!Y$545</f>
        <v>273</v>
      </c>
      <c r="M25" s="101">
        <f>'[1]4'!AA$545</f>
        <v>275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38</v>
      </c>
      <c r="F29" s="101">
        <f>'[1]4'!D$549</f>
        <v>55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3</v>
      </c>
      <c r="F30" s="101">
        <f>'[1]4'!D$550</f>
        <v>2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10</v>
      </c>
      <c r="F32" s="101">
        <f>'[1]4'!D$552</f>
        <v>1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1</v>
      </c>
      <c r="F37" s="101">
        <f>'[1]4'!D$557</f>
        <v>55</v>
      </c>
      <c r="G37" s="101">
        <f>'[1]4'!E$557</f>
        <v>18</v>
      </c>
      <c r="H37" s="102">
        <f>'[1]4'!F$557</f>
        <v>33</v>
      </c>
      <c r="I37" s="101">
        <f>'[1]4'!G$557</f>
        <v>33</v>
      </c>
      <c r="J37" s="103">
        <f>'[1]4'!H$557</f>
        <v>74</v>
      </c>
      <c r="K37" s="101">
        <f>'[1]4'!P$557</f>
        <v>50</v>
      </c>
      <c r="L37" s="101">
        <f>'[1]4'!Y$557</f>
        <v>54</v>
      </c>
      <c r="M37" s="101">
        <f>'[1]4'!AA$557</f>
        <v>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224</v>
      </c>
      <c r="F38" s="101">
        <f>'[1]4'!D$558</f>
        <v>169</v>
      </c>
      <c r="G38" s="101">
        <f>'[1]4'!E$558</f>
        <v>134</v>
      </c>
      <c r="H38" s="102">
        <f>'[1]4'!F$558</f>
        <v>145</v>
      </c>
      <c r="I38" s="101">
        <f>'[1]4'!G$558</f>
        <v>145</v>
      </c>
      <c r="J38" s="103">
        <f>'[1]4'!H$558</f>
        <v>694</v>
      </c>
      <c r="K38" s="101">
        <f>'[1]4'!P$558</f>
        <v>190</v>
      </c>
      <c r="L38" s="101">
        <f>'[1]4'!Y$558</f>
        <v>200</v>
      </c>
      <c r="M38" s="101">
        <f>'[1]4'!AA$558</f>
        <v>204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303</v>
      </c>
      <c r="F39" s="101">
        <f>'[1]4'!D$559</f>
        <v>562</v>
      </c>
      <c r="G39" s="101">
        <f>'[1]4'!E$559</f>
        <v>714</v>
      </c>
      <c r="H39" s="102">
        <f>'[1]4'!F$559</f>
        <v>520</v>
      </c>
      <c r="I39" s="101">
        <f>'[1]4'!G$559</f>
        <v>848</v>
      </c>
      <c r="J39" s="103">
        <f>'[1]4'!H$559</f>
        <v>570</v>
      </c>
      <c r="K39" s="101">
        <f>'[1]4'!P$559</f>
        <v>580</v>
      </c>
      <c r="L39" s="101">
        <f>'[1]4'!Y$559</f>
        <v>608</v>
      </c>
      <c r="M39" s="101">
        <f>'[1]4'!AA$559</f>
        <v>614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25</v>
      </c>
      <c r="F40" s="101">
        <f>'[1]4'!D$560</f>
        <v>4</v>
      </c>
      <c r="G40" s="101">
        <f>'[1]4'!E$560</f>
        <v>0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40</v>
      </c>
      <c r="F41" s="101">
        <f>'[1]4'!D$561</f>
        <v>23</v>
      </c>
      <c r="G41" s="101">
        <f>'[1]4'!E$561</f>
        <v>164</v>
      </c>
      <c r="H41" s="102">
        <f>'[1]4'!F$561</f>
        <v>100</v>
      </c>
      <c r="I41" s="101">
        <f>'[1]4'!G$561</f>
        <v>100</v>
      </c>
      <c r="J41" s="103">
        <f>'[1]4'!H$561</f>
        <v>29</v>
      </c>
      <c r="K41" s="101">
        <f>'[1]4'!P$561</f>
        <v>150</v>
      </c>
      <c r="L41" s="101">
        <f>'[1]4'!Y$561</f>
        <v>155</v>
      </c>
      <c r="M41" s="101">
        <f>'[1]4'!AA$561</f>
        <v>160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511</v>
      </c>
      <c r="F42" s="101">
        <f>'[1]4'!D$562</f>
        <v>2384</v>
      </c>
      <c r="G42" s="101">
        <f>'[1]4'!E$562</f>
        <v>2823</v>
      </c>
      <c r="H42" s="102">
        <f>'[1]4'!F$562</f>
        <v>2676</v>
      </c>
      <c r="I42" s="101">
        <f>'[1]4'!G$562</f>
        <v>5091</v>
      </c>
      <c r="J42" s="103">
        <f>'[1]4'!H$562</f>
        <v>6124</v>
      </c>
      <c r="K42" s="101">
        <f>'[1]4'!P$562</f>
        <v>2572</v>
      </c>
      <c r="L42" s="101">
        <f>'[1]4'!Y$562</f>
        <v>3177</v>
      </c>
      <c r="M42" s="101">
        <f>'[1]4'!AA$562</f>
        <v>3184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1623</v>
      </c>
      <c r="F43" s="101">
        <f>'[1]4'!D$563</f>
        <v>51</v>
      </c>
      <c r="G43" s="101">
        <f>'[1]4'!E$563</f>
        <v>50</v>
      </c>
      <c r="H43" s="102">
        <f>'[1]4'!F$563</f>
        <v>0</v>
      </c>
      <c r="I43" s="101">
        <f>'[1]4'!G$563</f>
        <v>0</v>
      </c>
      <c r="J43" s="103">
        <f>'[1]4'!H$563</f>
        <v>-58</v>
      </c>
      <c r="K43" s="101">
        <f>'[1]4'!P$563</f>
        <v>0</v>
      </c>
      <c r="L43" s="101">
        <f>'[1]4'!Y$563</f>
        <v>0</v>
      </c>
      <c r="M43" s="101">
        <f>'[1]4'!AA$563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178</v>
      </c>
      <c r="F44" s="101">
        <f>'[1]4'!D$564</f>
        <v>54</v>
      </c>
      <c r="G44" s="101">
        <f>'[1]4'!E$564</f>
        <v>546</v>
      </c>
      <c r="H44" s="102">
        <f>'[1]4'!F$564</f>
        <v>463</v>
      </c>
      <c r="I44" s="101">
        <f>'[1]4'!G$564</f>
        <v>80</v>
      </c>
      <c r="J44" s="103">
        <f>'[1]4'!H$564</f>
        <v>80</v>
      </c>
      <c r="K44" s="101">
        <f>'[1]4'!P$564</f>
        <v>510</v>
      </c>
      <c r="L44" s="101">
        <f>'[1]4'!Y$564</f>
        <v>526</v>
      </c>
      <c r="M44" s="101">
        <f>'[1]4'!AA$564</f>
        <v>536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3150</v>
      </c>
      <c r="F45" s="101">
        <f>'[1]4'!D$565</f>
        <v>483</v>
      </c>
      <c r="G45" s="101">
        <f>'[1]4'!E$565</f>
        <v>109</v>
      </c>
      <c r="H45" s="102">
        <f>'[1]4'!F$565</f>
        <v>122</v>
      </c>
      <c r="I45" s="101">
        <f>'[1]4'!G$565</f>
        <v>122</v>
      </c>
      <c r="J45" s="103">
        <f>'[1]4'!H$565</f>
        <v>150</v>
      </c>
      <c r="K45" s="101">
        <f>'[1]4'!P$565</f>
        <v>155</v>
      </c>
      <c r="L45" s="101">
        <f>'[1]4'!Y$565</f>
        <v>163</v>
      </c>
      <c r="M45" s="101">
        <f>'[1]4'!AA$565</f>
        <v>166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12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10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431</v>
      </c>
      <c r="F51" s="74">
        <f t="shared" si="4"/>
        <v>494</v>
      </c>
      <c r="G51" s="74">
        <f t="shared" si="4"/>
        <v>300</v>
      </c>
      <c r="H51" s="75">
        <f t="shared" si="4"/>
        <v>365</v>
      </c>
      <c r="I51" s="74">
        <f t="shared" si="4"/>
        <v>492.96300000000002</v>
      </c>
      <c r="J51" s="76">
        <f t="shared" si="4"/>
        <v>499</v>
      </c>
      <c r="K51" s="74">
        <f t="shared" si="4"/>
        <v>375</v>
      </c>
      <c r="L51" s="74">
        <f t="shared" si="4"/>
        <v>395</v>
      </c>
      <c r="M51" s="74">
        <f t="shared" si="4"/>
        <v>415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5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5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1</v>
      </c>
      <c r="G61" s="94">
        <f>'[1]4'!E$580</f>
        <v>0</v>
      </c>
      <c r="H61" s="95">
        <f>'[1]4'!F$580</f>
        <v>0</v>
      </c>
      <c r="I61" s="94">
        <f>'[1]4'!G$580</f>
        <v>0</v>
      </c>
      <c r="J61" s="96">
        <f>'[1]4'!H$580</f>
        <v>0</v>
      </c>
      <c r="K61" s="94">
        <f>'[1]4'!P$580</f>
        <v>0</v>
      </c>
      <c r="L61" s="94">
        <f>'[1]4'!Y$580</f>
        <v>0</v>
      </c>
      <c r="M61" s="94">
        <f>'[1]4'!AA$580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12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414</v>
      </c>
      <c r="F73" s="101">
        <f t="shared" si="12"/>
        <v>493</v>
      </c>
      <c r="G73" s="101">
        <f t="shared" si="12"/>
        <v>300</v>
      </c>
      <c r="H73" s="102">
        <f t="shared" si="12"/>
        <v>365</v>
      </c>
      <c r="I73" s="101">
        <f t="shared" si="12"/>
        <v>492.96300000000002</v>
      </c>
      <c r="J73" s="103">
        <f t="shared" si="12"/>
        <v>499</v>
      </c>
      <c r="K73" s="101">
        <f t="shared" si="12"/>
        <v>375</v>
      </c>
      <c r="L73" s="101">
        <f t="shared" si="12"/>
        <v>395</v>
      </c>
      <c r="M73" s="101">
        <f t="shared" si="12"/>
        <v>415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414</v>
      </c>
      <c r="F75" s="94">
        <f>'[1]4'!D$593</f>
        <v>493</v>
      </c>
      <c r="G75" s="94">
        <f>'[1]4'!E$593</f>
        <v>300</v>
      </c>
      <c r="H75" s="95">
        <f>'[1]4'!F$593</f>
        <v>365</v>
      </c>
      <c r="I75" s="94">
        <f>'[1]4'!G$593</f>
        <v>492.96300000000002</v>
      </c>
      <c r="J75" s="96">
        <f>'[1]4'!H$593</f>
        <v>499</v>
      </c>
      <c r="K75" s="94">
        <f>'[1]4'!P$593</f>
        <v>375</v>
      </c>
      <c r="L75" s="94">
        <f>'[1]4'!Y$593</f>
        <v>395</v>
      </c>
      <c r="M75" s="94">
        <f>'[1]4'!AA$593</f>
        <v>415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432</v>
      </c>
      <c r="F77" s="74">
        <f t="shared" si="13"/>
        <v>164</v>
      </c>
      <c r="G77" s="74">
        <f t="shared" si="13"/>
        <v>152</v>
      </c>
      <c r="H77" s="75">
        <f t="shared" si="13"/>
        <v>170</v>
      </c>
      <c r="I77" s="74">
        <f t="shared" si="13"/>
        <v>230</v>
      </c>
      <c r="J77" s="76">
        <f t="shared" si="13"/>
        <v>259</v>
      </c>
      <c r="K77" s="74">
        <f t="shared" si="13"/>
        <v>170</v>
      </c>
      <c r="L77" s="74">
        <f t="shared" si="13"/>
        <v>179</v>
      </c>
      <c r="M77" s="74">
        <f t="shared" si="13"/>
        <v>188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432</v>
      </c>
      <c r="F81" s="101">
        <f t="shared" si="15"/>
        <v>164</v>
      </c>
      <c r="G81" s="101">
        <f t="shared" si="15"/>
        <v>152</v>
      </c>
      <c r="H81" s="102">
        <f t="shared" si="15"/>
        <v>170</v>
      </c>
      <c r="I81" s="101">
        <f t="shared" si="15"/>
        <v>230</v>
      </c>
      <c r="J81" s="103">
        <f t="shared" si="15"/>
        <v>259</v>
      </c>
      <c r="K81" s="101">
        <f t="shared" si="15"/>
        <v>170</v>
      </c>
      <c r="L81" s="101">
        <f t="shared" si="15"/>
        <v>179</v>
      </c>
      <c r="M81" s="101">
        <f t="shared" si="15"/>
        <v>188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432</v>
      </c>
      <c r="F83" s="94">
        <f>'[1]4'!D$600</f>
        <v>164</v>
      </c>
      <c r="G83" s="94">
        <f>'[1]4'!E$600</f>
        <v>152</v>
      </c>
      <c r="H83" s="95">
        <f>'[1]4'!F$600</f>
        <v>170</v>
      </c>
      <c r="I83" s="94">
        <f>'[1]4'!G$600</f>
        <v>230</v>
      </c>
      <c r="J83" s="96">
        <f>'[1]4'!H$600</f>
        <v>259</v>
      </c>
      <c r="K83" s="94">
        <f>'[1]4'!P$600</f>
        <v>170</v>
      </c>
      <c r="L83" s="94">
        <f>'[1]4'!Y$600</f>
        <v>179</v>
      </c>
      <c r="M83" s="94">
        <f>'[1]4'!AA$600</f>
        <v>188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0</v>
      </c>
      <c r="G90" s="74">
        <f>'[1]4'!E$606</f>
        <v>4</v>
      </c>
      <c r="H90" s="75">
        <f>'[1]4'!F$606</f>
        <v>0</v>
      </c>
      <c r="I90" s="74">
        <f>'[1]4'!G$606</f>
        <v>0</v>
      </c>
      <c r="J90" s="76">
        <f>'[1]4'!H$606</f>
        <v>232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46517</v>
      </c>
      <c r="F92" s="28">
        <f t="shared" ref="F92:M92" si="16">F4+F51+F77+F90</f>
        <v>35695</v>
      </c>
      <c r="G92" s="28">
        <f t="shared" si="16"/>
        <v>40923</v>
      </c>
      <c r="H92" s="29">
        <f t="shared" si="16"/>
        <v>44196</v>
      </c>
      <c r="I92" s="28">
        <f t="shared" si="16"/>
        <v>47365.963000000003</v>
      </c>
      <c r="J92" s="30">
        <f t="shared" si="16"/>
        <v>46389</v>
      </c>
      <c r="K92" s="28">
        <f t="shared" si="16"/>
        <v>43816</v>
      </c>
      <c r="L92" s="28">
        <f t="shared" si="16"/>
        <v>45348</v>
      </c>
      <c r="M92" s="28">
        <f t="shared" si="16"/>
        <v>47539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2015-04-20T09:38:52Z</dcterms:modified>
</cp:coreProperties>
</file>